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MZ535Pibernik" sheetId="1" r:id="rId1"/>
  </sheets>
  <calcPr calcId="145621"/>
</workbook>
</file>

<file path=xl/calcChain.xml><?xml version="1.0" encoding="utf-8"?>
<calcChain xmlns="http://schemas.openxmlformats.org/spreadsheetml/2006/main">
  <c r="J26" i="1" l="1"/>
  <c r="I26" i="1"/>
  <c r="H26" i="1"/>
  <c r="G26" i="1"/>
  <c r="F26" i="1"/>
  <c r="E26" i="1"/>
  <c r="D26" i="1"/>
  <c r="C26" i="1"/>
  <c r="J25" i="1"/>
  <c r="I25" i="1"/>
  <c r="H25" i="1"/>
  <c r="G25" i="1"/>
  <c r="F25" i="1"/>
  <c r="E25" i="1"/>
  <c r="D25" i="1"/>
  <c r="C25" i="1"/>
  <c r="J24" i="1"/>
  <c r="I24" i="1"/>
  <c r="H24" i="1"/>
  <c r="G24" i="1"/>
  <c r="F24" i="1"/>
  <c r="E24" i="1"/>
  <c r="D24" i="1"/>
  <c r="C24" i="1"/>
  <c r="J21" i="1"/>
  <c r="I21" i="1"/>
  <c r="H21" i="1"/>
  <c r="G21" i="1"/>
  <c r="F21" i="1"/>
  <c r="E21" i="1"/>
  <c r="D21" i="1"/>
  <c r="C21" i="1"/>
  <c r="J20" i="1"/>
  <c r="I20" i="1"/>
  <c r="H20" i="1"/>
  <c r="G20" i="1"/>
  <c r="F20" i="1"/>
  <c r="E20" i="1"/>
  <c r="D20" i="1"/>
  <c r="C20" i="1"/>
  <c r="J17" i="1"/>
  <c r="I17" i="1"/>
  <c r="H17" i="1"/>
  <c r="G17" i="1"/>
  <c r="F17" i="1"/>
  <c r="E17" i="1"/>
  <c r="D17" i="1"/>
  <c r="C17" i="1"/>
  <c r="J16" i="1"/>
  <c r="I16" i="1"/>
  <c r="H16" i="1"/>
  <c r="G16" i="1"/>
  <c r="F16" i="1"/>
  <c r="E16" i="1"/>
  <c r="D16" i="1"/>
  <c r="C16" i="1"/>
  <c r="J15" i="1"/>
  <c r="I15" i="1"/>
  <c r="H15" i="1"/>
  <c r="G15" i="1"/>
  <c r="F15" i="1"/>
  <c r="E15" i="1"/>
  <c r="D15" i="1"/>
  <c r="C15" i="1"/>
  <c r="J14" i="1"/>
  <c r="I14" i="1"/>
  <c r="H14" i="1"/>
  <c r="G14" i="1"/>
  <c r="F14" i="1"/>
  <c r="E14" i="1"/>
  <c r="D14" i="1"/>
  <c r="C14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C28" i="1" s="1"/>
</calcChain>
</file>

<file path=xl/sharedStrings.xml><?xml version="1.0" encoding="utf-8"?>
<sst xmlns="http://schemas.openxmlformats.org/spreadsheetml/2006/main" count="29" uniqueCount="29">
  <si>
    <t>MZ.535 Supply Chain Strategy</t>
  </si>
  <si>
    <t>Instructor: Richard Pibernik</t>
  </si>
  <si>
    <t>QUALITY OF TEACHING</t>
  </si>
  <si>
    <t>Av.</t>
  </si>
  <si>
    <t>Gives well prepared, relevant presentations</t>
  </si>
  <si>
    <t>Explains clearly, answers questions</t>
  </si>
  <si>
    <t>Uses visual aids (board, etc.) well</t>
  </si>
  <si>
    <t>Speaks clearly and well</t>
  </si>
  <si>
    <t>Encourages questions and class participation</t>
  </si>
  <si>
    <t>Is available outside of class for questions</t>
  </si>
  <si>
    <t>Stimulates interest in the subject</t>
  </si>
  <si>
    <t>Overall rating of the professor</t>
  </si>
  <si>
    <t>SUBJECT</t>
  </si>
  <si>
    <t>Pace (1= too slow, 7= too fast)</t>
  </si>
  <si>
    <t>Hours you had to spend per week on this course not including class time (1=too slow, 7=too fast)</t>
  </si>
  <si>
    <t>Organization and continuity of the subject content (1=very poor, 7=excellent)</t>
  </si>
  <si>
    <t>Overall rating of the subject content (1=very poor, 7=excellent)</t>
  </si>
  <si>
    <t>TEXT AND OTHER READINGS</t>
  </si>
  <si>
    <t>Usefulness (1=useless, 7=very useful)</t>
  </si>
  <si>
    <t>Level of difficulty (1-too easy, 4=perfect, 7=too difficult)</t>
  </si>
  <si>
    <t>PROBLEM SETS AND ASSIGNMENTS</t>
  </si>
  <si>
    <t>Relevant (1=irrelevant, 7=very relevant)</t>
  </si>
  <si>
    <t>Quantity (1=too few, 4=adequate, 7=too many)</t>
  </si>
  <si>
    <t>Level of difficulty (1=too easy, 4=perfect, 7=too hard)</t>
  </si>
  <si>
    <t>Overall Rating</t>
  </si>
  <si>
    <t>* Very useful classes, I have learned a lot of new info as well as implement th ones I know. I wish professor gives everybody a chance to speak</t>
  </si>
  <si>
    <t>* Try to look at students when they are answering questions, simulation game is interesting, overall very good, clear presentations and intersting dicussions</t>
  </si>
  <si>
    <t>* Very good insights and opinions raised during his lectures. Professor was able to stimulate interest and pose quality questions to the class which led to interesting discussions</t>
  </si>
  <si>
    <t>* Very useful and practical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</si>
</sst>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;;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textRotation="180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1" applyFont="1" applyBorder="1" applyAlignment="1" applyProtection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/>
    <xf numFmtId="0" fontId="0" fillId="0" borderId="0" xfId="0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165" fontId="2" fillId="0" borderId="0" xfId="0" applyNumberFormat="1" applyFont="1" applyBorder="1" applyAlignment="1">
      <alignment horizontal="center" vertical="center" textRotation="180"/>
    </xf>
    <xf numFmtId="165" fontId="0" fillId="0" borderId="0" xfId="0" applyNumberFormat="1" applyBorder="1"/>
    <xf numFmtId="165" fontId="2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AR91"/>
  <sheetViews>
    <sheetView tabSelected="1" workbookViewId="0">
      <selection activeCell="L2" sqref="L2:AR26"/>
    </sheetView>
  </sheetViews>
  <sheetFormatPr baseColWidth="10" defaultColWidth="11.42578125" defaultRowHeight="12.75" x14ac:dyDescent="0.2"/>
  <cols>
    <col min="2" max="2" width="87.42578125" bestFit="1" customWidth="1"/>
    <col min="3" max="3" width="6.28515625" customWidth="1"/>
    <col min="4" max="10" width="5.7109375" customWidth="1"/>
    <col min="11" max="11" width="7.7109375" customWidth="1"/>
    <col min="12" max="44" width="5.7109375" customWidth="1"/>
  </cols>
  <sheetData>
    <row r="1" spans="1:44" ht="20.100000000000001" customHeight="1" x14ac:dyDescent="0.2">
      <c r="A1" s="1" t="s">
        <v>0</v>
      </c>
      <c r="B1" s="1"/>
      <c r="C1" s="2"/>
      <c r="D1" s="2"/>
      <c r="E1" s="2"/>
      <c r="F1" s="2"/>
      <c r="G1" s="2"/>
      <c r="L1" s="2"/>
      <c r="M1" s="2"/>
      <c r="N1" s="2"/>
      <c r="O1" s="2"/>
      <c r="S1" s="2"/>
      <c r="T1" s="2"/>
      <c r="U1" s="2"/>
      <c r="V1" s="2"/>
      <c r="Z1" s="2"/>
      <c r="AA1" s="2"/>
      <c r="AB1" s="2"/>
      <c r="AC1" s="2"/>
      <c r="AG1" s="2"/>
    </row>
    <row r="2" spans="1:44" ht="15.75" customHeight="1" thickBot="1" x14ac:dyDescent="0.25">
      <c r="A2" s="3" t="s">
        <v>1</v>
      </c>
      <c r="B2" s="4"/>
      <c r="C2" s="2"/>
      <c r="D2" s="2"/>
      <c r="E2" s="2"/>
      <c r="F2" s="2"/>
      <c r="G2" s="2"/>
      <c r="L2" s="34"/>
      <c r="M2" s="34"/>
      <c r="N2" s="34"/>
      <c r="O2" s="34"/>
      <c r="P2" s="35"/>
      <c r="Q2" s="35"/>
      <c r="R2" s="35"/>
      <c r="S2" s="34"/>
      <c r="T2" s="34"/>
      <c r="U2" s="34"/>
      <c r="V2" s="34"/>
      <c r="W2" s="35"/>
      <c r="X2" s="35"/>
      <c r="Y2" s="35"/>
      <c r="Z2" s="34"/>
      <c r="AA2" s="34"/>
      <c r="AB2" s="34"/>
      <c r="AC2" s="34"/>
      <c r="AD2" s="35"/>
      <c r="AE2" s="35"/>
      <c r="AF2" s="35"/>
      <c r="AG2" s="34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15.75" customHeight="1" thickBot="1" x14ac:dyDescent="0.3">
      <c r="A3" s="5" t="s">
        <v>2</v>
      </c>
      <c r="C3" s="6" t="s">
        <v>3</v>
      </c>
      <c r="D3" s="6">
        <v>1</v>
      </c>
      <c r="E3" s="6">
        <v>2</v>
      </c>
      <c r="F3" s="6">
        <v>3</v>
      </c>
      <c r="G3" s="6">
        <v>4</v>
      </c>
      <c r="H3" s="6">
        <v>5</v>
      </c>
      <c r="I3" s="6">
        <v>6</v>
      </c>
      <c r="J3" s="6">
        <v>7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</row>
    <row r="4" spans="1:44" ht="15.75" customHeight="1" thickBot="1" x14ac:dyDescent="0.3">
      <c r="A4" s="7">
        <v>1</v>
      </c>
      <c r="B4" s="8" t="s">
        <v>4</v>
      </c>
      <c r="C4" s="9">
        <f>AVERAGE(L4:Z4)</f>
        <v>5.8461538461538458</v>
      </c>
      <c r="D4" s="10">
        <f>B12</f>
        <v>0</v>
      </c>
      <c r="E4" s="10">
        <f>SUM(IF(L4=2,1,0)+IF(M4=2,1,0)+IF(N4=2,1,0)+IF(O4=2,1,0)+IF(P4=2,1,0)+IF(Q4=2,1,0)+IF(R4=2,1,0)+IF(S4=2,1,0)+IF(T4=2,1,0)+IF(U4=2,1,0)+IF(V4=2,1,0)+IF(W4=2,1,0)+IF(X4=2,1,0)+IF(Y4=2,1,0)+IF(Z4=2,1,0)+IF(AA4=2,1,0)+IF(AB4=2,1,0)+IF(AC4=2,1,0)+IF(AD4=2,1,0)+IF(AE4=2,1,0)+IF(AF4=2,1,0)+IF(AG4=2,1,0)+IF(AH4=2,1,0)+IF(AI4=2,1,0)+IF(AJ4=2,1,0))</f>
        <v>0</v>
      </c>
      <c r="F4" s="10">
        <f>SUM(IF(L4=3,1,0)+IF(M4=3,1,0)+IF(N4=3,1,0)+IF(O4=3,1,0)+IF(P4=3,1,0)+IF(Q4=3,1,0)+IF(R4=3,1,0)+IF(S4=3,1,0)+IF(T4=3,1,0)+IF(U4=3,1,0)+IF(V4=3,1,0)+IF(W4=3,1,0)+IF(X4=3,1,0)+IF(Y4=3,1,0)+IF(Z4=3,1,0)+IF(AA4=3,1,0)+IF(AB4=3,1,0)+IF(AC4=3,1,0)+IF(AD4=3,1,0)+IF(AE4=3,1,0)+IF(AF4=3,1,0)+IF(AG4=3,1,0)+IF(AH4=3,1,0)+IF(AI4=3,1,0)+IF(AJ4=3,1,0))</f>
        <v>1</v>
      </c>
      <c r="G4" s="10">
        <f>SUM(IF(L4=4,1,0)+IF(M4=4,1,0)+IF(N4=4,1,0)+IF(O4=4,1,0)+IF(P4=4,1,0)+IF(Q4=4,1,0)+IF(R4=4,1,0)+IF(S4=4,1,0)+IF(T4=4,1,0)+IF(U4=4,1,0)+IF(V4=4,1,0)+IF(W4=4,1,0)+IF(X4=4,1,0)+IF(Y4=4,1,0)+IF(Z4=4,1,0)+IF(AA4=4,1,0)+IF(AB4=4,1,0)+IF(AC4=4,1,0)+IF(AD4=4,1,0)+IF(AE4=4,1,0)+IF(AF4=4,1,0)+IF(AG4=4,1,0)+IF(AH4=4,1,0)+IF(AI4=4,1,0)+IF(AJ4=4,1,0))</f>
        <v>0</v>
      </c>
      <c r="H4" s="10">
        <f>SUM(IF(L4=5,1,0)+IF(M4=5,1,0)+IF(N4=5,1,0)+IF(O4=5,1,0)+IF(P4=5,1,0)+IF(Q4=5,1,0)+IF(R4=5,1,0)+IF(S4=5,1,0)+IF(T4=5,1,0)+IF(U4=5,1,0)+IF(V4=5,1,0)+IF(W4=5,1,0)+IF(X4=5,1,0)+IF(Y4=5,1,0)+IF(Z4=5,1,0)+IF(AA4=5,1,0)+IF(AB4=5,1,0)+IF(AC4=5,1,0)+IF(AD4=5,1,0)+IF(AE4=5,1,0)+IF(AF4=5,1,0)+IF(AG4=5,1,0)+IF(AH4=5,1,0)+IF(AI4=5,1,0)+IF(AJ4=5,1,0)+IF(AK4=5,1,0)+IF(AL4=5,1,0)+IF(AM4=5,1,0)+IF(AN4=5,1,0) +IF(AO4=5,1,0)+IF(AP4=5,1,0)+IF(AQ4=5,1,0)+IF(AR4=5,1,0))</f>
        <v>4</v>
      </c>
      <c r="I4" s="10">
        <f>SUM(IF(L4=6,1,0)+IF(M4=6,1,0)+IF(N4=6,1,0)+IF(O4=6,1,0)+IF(P4=6,1,0)+IF(Q4=6,1,0)+IF(R4=6,1,0)+IF(S4=6,1,0)+IF(T4=6,1,0)+IF(U4=6,1,0)+IF(V4=6,1,0)+IF(W4=6,1,0)+IF(X4=6,1,0)+IF(Y4=6,1,0)+IF(Z4=6,1,0)+IF(AA4=6,1,0)+IF(AB4=6,1,0)+IF(AC4=6,1,0)+IF(AD4=6,1,0)+IF(AE4=6,1,0)+IF(AF4=6,1,0)+IF(AG4=6,1,0)+IF(AH4=6,1,0)+IF(AI4=6,1,0)+IF(AJ4=6,1,0)+IF(AK4=6,1,0)+IF(AL4=6,1,0)+IF(AM4=6,1,0)+IF(AN4=6,1,0) +IF(AO4=6,1,0)+IF(AP4=6,1,0)+IF(AQ4=6,1,0)+IF(AR4=6,1,0))</f>
        <v>4</v>
      </c>
      <c r="J4" s="11">
        <f>SUM(IF(L4=7,1,0)+IF(M4=7,1,0)+IF(N4=7,1,0)+IF(O4=7,1,0)+IF(P4=7,1,0)+IF(Q4=7,1,0)+IF(R4=7,1,0)+IF(S4=7,1,0)+IF(T4=7,1,0)+IF(U4=7,1,0)+IF(V4=7,1,0)+IF(W4=7,1,0)+IF(X4=7,1,0)+IF(Y4=7,1,0)+IF(Z4=7,1,0)+IF(AA4=7,1,0)+IF(AB4=7,1,0)+IF(AC4=7,1,0)+IF(AD4=7,1,0)+IF(AE4=7,1,0)+IF(AF4=7,1,0)+IF(AG4=7,1,0)+IF(AH4=7,1,0)+IF(AI4=7,1,0)+IF(AJ4=7,1,0)+IF(AK4=7,1,0)+IF(AL4=7,1,0)+IF(AM4=7,1,0)+IF(AN4=7,1,0) +IF(AO4=7,1,0)+IF(AP4=7,1,0)+IF(AQ4=7,1,0)+IF(AR4=7,1,0))</f>
        <v>7</v>
      </c>
      <c r="L4" s="37"/>
      <c r="M4" s="37"/>
      <c r="N4" s="37">
        <v>7</v>
      </c>
      <c r="O4" s="37">
        <v>3</v>
      </c>
      <c r="P4" s="37">
        <v>6</v>
      </c>
      <c r="Q4" s="37">
        <v>5</v>
      </c>
      <c r="R4" s="37">
        <v>5</v>
      </c>
      <c r="S4" s="37">
        <v>7</v>
      </c>
      <c r="T4" s="37">
        <v>6</v>
      </c>
      <c r="U4" s="37">
        <v>7</v>
      </c>
      <c r="V4" s="37">
        <v>7</v>
      </c>
      <c r="W4" s="37">
        <v>6</v>
      </c>
      <c r="X4" s="37">
        <v>5</v>
      </c>
      <c r="Y4" s="37">
        <v>5</v>
      </c>
      <c r="Z4" s="37">
        <v>7</v>
      </c>
      <c r="AA4" s="37">
        <v>7</v>
      </c>
      <c r="AB4" s="37">
        <v>7</v>
      </c>
      <c r="AC4" s="37">
        <v>6</v>
      </c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</row>
    <row r="5" spans="1:44" ht="15.75" customHeight="1" thickBot="1" x14ac:dyDescent="0.3">
      <c r="A5" s="13">
        <v>2</v>
      </c>
      <c r="B5" s="14" t="s">
        <v>5</v>
      </c>
      <c r="C5" s="9">
        <f>AVERAGE(L5:Z5)</f>
        <v>6.1538461538461542</v>
      </c>
      <c r="D5" s="10">
        <f>SUM(IF(L5=1,1,0)+IF(M5=1,1,0)+IF(N5=1,1,0)+IF(O5=1,1,0)+IF(P5=1,1,0)+IF(Q5=1,1,0)+IF(R5=1,1,0)+IF(S5=1,1,0)+IF(T5=1,1,0)+IF(U5=1,1,0)+IF(V5=1,1,0)+IF(W5=1,1,0)+IF(X5=1,1,0)+IF(Y5=1,1,0)+IF(Z5=1,1,0)+IF(AA5=1,1,0)+IF(AB5=1,1,0)+IF(AC5=1,1,0)+IF(AD5=1,1,0)+IF(AE5=1,1,0)+IF(AF5=1,1,0)+IF(AG5=1,1,0)+IF(AH5=1,1,0)+IF(AI5=1,1,0)+IF(AJ5=1,1,0))</f>
        <v>0</v>
      </c>
      <c r="E5" s="10">
        <f>SUM(IF(L5=2,1,0)+IF(M5=2,1,0)+IF(N5=2,1,0)+IF(O5=2,1,0)+IF(P5=2,1,0)+IF(Q5=2,1,0)+IF(R5=2,1,0)+IF(S5=2,1,0)+IF(T5=2,1,0)+IF(U5=2,1,0)+IF(V5=2,1,0)+IF(W5=2,1,0)+IF(X5=2,1,0)+IF(Y5=2,1,0)+IF(Z5=2,1,0)+IF(AA5=2,1,0)+IF(AB5=2,1,0)+IF(AC5=2,1,0)+IF(AD5=2,1,0)+IF(AE5=2,1,0)+IF(AF5=2,1,0)+IF(AG5=2,1,0)+IF(AH5=2,1,0)+IF(AI5=2,1,0)+IF(AJ5=2,1,0))</f>
        <v>0</v>
      </c>
      <c r="F5" s="10">
        <f>SUM(IF(L5=3,1,0)+IF(M5=3,1,0)+IF(N5=3,1,0)+IF(O5=3,1,0)+IF(P5=3,1,0)+IF(Q5=3,1,0)+IF(R5=3,1,0)+IF(S5=3,1,0)+IF(T5=3,1,0)+IF(U5=3,1,0)+IF(V5=3,1,0)+IF(W5=3,1,0)+IF(X5=3,1,0)+IF(Y5=3,1,0)+IF(Z5=3,1,0)+IF(AA5=3,1,0)+IF(AB5=3,1,0)+IF(AC5=3,1,0)+IF(AD5=3,1,0)+IF(AE5=3,1,0)+IF(AF5=3,1,0)+IF(AG5=3,1,0)+IF(AH5=3,1,0)+IF(AI5=3,1,0)+IF(AJ5=3,1,0))</f>
        <v>1</v>
      </c>
      <c r="G5" s="10">
        <f>SUM(IF(L5=4,1,0)+IF(M5=4,1,0)+IF(N5=4,1,0)+IF(O5=4,1,0)+IF(P5=4,1,0)+IF(Q5=4,1,0)+IF(R5=4,1,0)+IF(S5=4,1,0)+IF(T5=4,1,0)+IF(U5=4,1,0)+IF(V5=4,1,0)+IF(W5=4,1,0)+IF(X5=4,1,0)+IF(Y5=4,1,0)+IF(Z5=4,1,0)+IF(AA5=4,1,0)+IF(AB5=4,1,0)+IF(AC5=4,1,0)+IF(AD5=4,1,0)+IF(AE5=4,1,0)+IF(AF5=4,1,0)+IF(AG5=4,1,0)+IF(AH5=4,1,0)+IF(AI5=4,1,0)+IF(AJ5=4,1,0))</f>
        <v>0</v>
      </c>
      <c r="H5" s="10">
        <f>SUM(IF(L5=5,1,0)+IF(M5=5,1,0)+IF(N5=5,1,0)+IF(O5=5,1,0)+IF(P5=5,1,0)+IF(Q5=5,1,0)+IF(R5=5,1,0)+IF(S5=5,1,0)+IF(T5=5,1,0)+IF(U5=5,1,0)+IF(V5=5,1,0)+IF(W5=5,1,0)+IF(X5=5,1,0)+IF(Y5=5,1,0)+IF(Z5=5,1,0)+IF(AA5=5,1,0)+IF(AB5=5,1,0)+IF(AC5=5,1,0)+IF(AD5=5,1,0)+IF(AE5=5,1,0)+IF(AF5=5,1,0)+IF(AG5=5,1,0)+IF(AH5=5,1,0)+IF(AI5=5,1,0)+IF(AJ5=5,1,0)+IF(AK5=5,1,0)+IF(AL5=5,1,0)+IF(AM5=5,1,0)+IF(AN5=5,1,0) +IF(AO5=5,1,0)+IF(AP5=5,1,0)+IF(AQ5=5,1,0)+IF(AR5=5,1,0))</f>
        <v>1</v>
      </c>
      <c r="I5" s="10">
        <f>SUM(IF(L5=6,1,0)+IF(M5=6,1,0)+IF(N5=6,1,0)+IF(O5=6,1,0)+IF(P5=6,1,0)+IF(Q5=6,1,0)+IF(R5=6,1,0)+IF(S5=6,1,0)+IF(T5=6,1,0)+IF(U5=6,1,0)+IF(V5=6,1,0)+IF(W5=6,1,0)+IF(X5=6,1,0)+IF(Y5=6,1,0)+IF(Z5=6,1,0)+IF(AA5=6,1,0)+IF(AB5=6,1,0)+IF(AC5=6,1,0)+IF(AD5=6,1,0)+IF(AE5=6,1,0)+IF(AF5=6,1,0)+IF(AG5=6,1,0)+IF(AH5=6,1,0)+IF(AI5=6,1,0)+IF(AJ5=6,1,0)+IF(AK5=6,1,0)+IF(AL5=6,1,0)+IF(AM5=6,1,0)+IF(AN5=6,1,0) +IF(AO5=6,1,0)+IF(AP5=6,1,0)+IF(AQ5=6,1,0)+IF(AR5=6,1,0))</f>
        <v>7</v>
      </c>
      <c r="J5" s="11">
        <f>SUM(IF(L5=7,1,0)+IF(M5=7,1,0)+IF(N5=7,1,0)+IF(O5=7,1,0)+IF(P5=7,1,0)+IF(Q5=7,1,0)+IF(R5=7,1,0)+IF(S5=7,1,0)+IF(T5=7,1,0)+IF(U5=7,1,0)+IF(V5=7,1,0)+IF(W5=7,1,0)+IF(X5=7,1,0)+IF(Y5=7,1,0)+IF(Z5=7,1,0)+IF(AA5=7,1,0)+IF(AB5=7,1,0)+IF(AC5=7,1,0)+IF(AD5=7,1,0)+IF(AE5=7,1,0)+IF(AF5=7,1,0)+IF(AG5=7,1,0)+IF(AH5=7,1,0)+IF(AI5=7,1,0)+IF(AJ5=7,1,0)+IF(AK5=7,1,0)+IF(AL5=7,1,0)+IF(AM5=7,1,0)+IF(AN5=7,1,0) +IF(AO5=7,1,0)+IF(AP5=7,1,0)+IF(AQ5=7,1,0)+IF(AR5=7,1,0))</f>
        <v>7</v>
      </c>
      <c r="L5" s="37"/>
      <c r="M5" s="37"/>
      <c r="N5" s="37">
        <v>7</v>
      </c>
      <c r="O5" s="37">
        <v>3</v>
      </c>
      <c r="P5" s="37">
        <v>7</v>
      </c>
      <c r="Q5" s="37">
        <v>6</v>
      </c>
      <c r="R5" s="37">
        <v>6</v>
      </c>
      <c r="S5" s="37">
        <v>7</v>
      </c>
      <c r="T5" s="37">
        <v>6</v>
      </c>
      <c r="U5" s="37">
        <v>7</v>
      </c>
      <c r="V5" s="37">
        <v>7</v>
      </c>
      <c r="W5" s="37">
        <v>6</v>
      </c>
      <c r="X5" s="37">
        <v>6</v>
      </c>
      <c r="Y5" s="37">
        <v>5</v>
      </c>
      <c r="Z5" s="37">
        <v>7</v>
      </c>
      <c r="AA5" s="37">
        <v>6</v>
      </c>
      <c r="AB5" s="37">
        <v>7</v>
      </c>
      <c r="AC5" s="37">
        <v>6</v>
      </c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</row>
    <row r="6" spans="1:44" ht="15.75" customHeight="1" thickBot="1" x14ac:dyDescent="0.3">
      <c r="A6" s="13">
        <v>3</v>
      </c>
      <c r="B6" s="14" t="s">
        <v>6</v>
      </c>
      <c r="C6" s="9">
        <f>AVERAGE(L6:Z6)</f>
        <v>5.7692307692307692</v>
      </c>
      <c r="D6" s="10">
        <f>SUM(IF(L6=1,1,0)+IF(M6=1,1,0)+IF(N6=1,1,0)+IF(O6=1,1,0)+IF(P6=1,1,0)+IF(Q6=1,1,0)+IF(R6=1,1,0)+IF(S6=1,1,0)+IF(T6=1,1,0)+IF(U6=1,1,0)+IF(V6=1,1,0)+IF(W6=1,1,0)+IF(X6=1,1,0)+IF(Y6=1,1,0)+IF(Z6=1,1,0)+IF(AA6=1,1,0)+IF(AB6=1,1,0)+IF(AC6=1,1,0)+IF(AD6=1,1,0)+IF(AE6=1,1,0)+IF(AF6=1,1,0)+IF(AG6=1,1,0)+IF(AH6=1,1,0)+IF(AI6=1,1,0)+IF(AJ6=1,1,0))</f>
        <v>0</v>
      </c>
      <c r="E6" s="10">
        <f>SUM(IF(L6=2,1,0)+IF(M6=2,1,0)+IF(N6=2,1,0)+IF(O6=2,1,0)+IF(P6=2,1,0)+IF(Q6=2,1,0)+IF(R6=2,1,0)+IF(S6=2,1,0)+IF(T6=2,1,0)+IF(U6=2,1,0)+IF(V6=2,1,0)+IF(W6=2,1,0)+IF(X6=2,1,0)+IF(Y6=2,1,0)+IF(Z6=2,1,0)+IF(AA6=2,1,0)+IF(AB6=2,1,0)+IF(AC6=2,1,0)+IF(AD6=2,1,0)+IF(AE6=2,1,0)+IF(AF6=2,1,0)+IF(AG6=2,1,0)+IF(AH6=2,1,0)+IF(AI6=2,1,0)+IF(AJ6=2,1,0))</f>
        <v>0</v>
      </c>
      <c r="F6" s="10">
        <f>SUM(IF(L6=3,1,0)+IF(M6=3,1,0)+IF(N6=3,1,0)+IF(O6=3,1,0)+IF(P6=3,1,0)+IF(Q6=3,1,0)+IF(R6=3,1,0)+IF(S6=3,1,0)+IF(T6=3,1,0)+IF(U6=3,1,0)+IF(V6=3,1,0)+IF(W6=3,1,0)+IF(X6=3,1,0)+IF(Y6=3,1,0)+IF(Z6=3,1,0)+IF(AA6=3,1,0)+IF(AB6=3,1,0)+IF(AC6=3,1,0)+IF(AD6=3,1,0)+IF(AE6=3,1,0)+IF(AF6=3,1,0)+IF(AG6=3,1,0)+IF(AH6=3,1,0)+IF(AI6=3,1,0)+IF(AJ6=3,1,0))</f>
        <v>1</v>
      </c>
      <c r="G6" s="10">
        <f>SUM(IF(L6=4,1,0)+IF(M6=4,1,0)+IF(N6=4,1,0)+IF(O6=4,1,0)+IF(P6=4,1,0)+IF(Q6=4,1,0)+IF(R6=4,1,0)+IF(S6=4,1,0)+IF(T6=4,1,0)+IF(U6=4,1,0)+IF(V6=4,1,0)+IF(W6=4,1,0)+IF(X6=4,1,0)+IF(Y6=4,1,0)+IF(Z6=4,1,0)+IF(AA6=4,1,0)+IF(AB6=4,1,0)+IF(AC6=4,1,0)+IF(AD6=4,1,0)+IF(AE6=4,1,0)+IF(AF6=4,1,0)+IF(AG6=4,1,0)+IF(AH6=4,1,0)+IF(AI6=4,1,0)+IF(AJ6=4,1,0))</f>
        <v>1</v>
      </c>
      <c r="H6" s="10">
        <f>SUM(IF(L6=5,1,0)+IF(M6=5,1,0)+IF(N6=5,1,0)+IF(O6=5,1,0)+IF(P6=5,1,0)+IF(Q6=5,1,0)+IF(R6=5,1,0)+IF(S6=5,1,0)+IF(T6=5,1,0)+IF(U6=5,1,0)+IF(V6=5,1,0)+IF(W6=5,1,0)+IF(X6=5,1,0)+IF(Y6=5,1,0)+IF(Z6=5,1,0)+IF(AA6=5,1,0)+IF(AB6=5,1,0)+IF(AC6=5,1,0)+IF(AD6=5,1,0)+IF(AE6=5,1,0)+IF(AF6=5,1,0)+IF(AG6=5,1,0)+IF(AH6=5,1,0)+IF(AI6=5,1,0)+IF(AJ6=5,1,0)+IF(AK6=5,1,0)+IF(AL6=5,1,0)+IF(AM6=5,1,0)+IF(AN6=5,1,0) +IF(AO6=5,1,0)+IF(AP6=5,1,0)+IF(AQ6=5,1,0)+IF(AR6=5,1,0))</f>
        <v>7</v>
      </c>
      <c r="I6" s="10">
        <f>SUM(IF(L6=6,1,0)+IF(M6=6,1,0)+IF(N6=6,1,0)+IF(O6=6,1,0)+IF(P6=6,1,0)+IF(Q6=6,1,0)+IF(R6=6,1,0)+IF(S6=6,1,0)+IF(T6=6,1,0)+IF(U6=6,1,0)+IF(V6=6,1,0)+IF(W6=6,1,0)+IF(X6=6,1,0)+IF(Y6=6,1,0)+IF(Z6=6,1,0)+IF(AA6=6,1,0)+IF(AB6=6,1,0)+IF(AC6=6,1,0)+IF(AD6=6,1,0)+IF(AE6=6,1,0)+IF(AF6=6,1,0)+IF(AG6=6,1,0)+IF(AH6=6,1,0)+IF(AI6=6,1,0)+IF(AJ6=6,1,0)+IF(AK6=6,1,0)+IF(AL6=6,1,0)+IF(AM6=6,1,0)+IF(AN6=6,1,0) +IF(AO6=6,1,0)+IF(AP6=6,1,0)+IF(AQ6=6,1,0)+IF(AR6=6,1,0))</f>
        <v>2</v>
      </c>
      <c r="J6" s="11">
        <f>SUM(IF(L6=7,1,0)+IF(M6=7,1,0)+IF(N6=7,1,0)+IF(O6=7,1,0)+IF(P6=7,1,0)+IF(Q6=7,1,0)+IF(R6=7,1,0)+IF(S6=7,1,0)+IF(T6=7,1,0)+IF(U6=7,1,0)+IF(V6=7,1,0)+IF(W6=7,1,0)+IF(X6=7,1,0)+IF(Y6=7,1,0)+IF(Z6=7,1,0)+IF(AA6=7,1,0)+IF(AB6=7,1,0)+IF(AC6=7,1,0)+IF(AD6=7,1,0)+IF(AE6=7,1,0)+IF(AF6=7,1,0)+IF(AG6=7,1,0)+IF(AH6=7,1,0)+IF(AI6=7,1,0)+IF(AJ6=7,1,0)+IF(AK6=7,1,0)+IF(AL6=7,1,0)+IF(AM6=7,1,0)+IF(AN6=7,1,0) +IF(AO6=7,1,0)+IF(AP6=7,1,0)+IF(AQ6=7,1,0)+IF(AR6=7,1,0))</f>
        <v>5</v>
      </c>
      <c r="L6" s="37"/>
      <c r="M6" s="37"/>
      <c r="N6" s="37">
        <v>7</v>
      </c>
      <c r="O6" s="37">
        <v>3</v>
      </c>
      <c r="P6" s="37">
        <v>5</v>
      </c>
      <c r="Q6" s="37">
        <v>5</v>
      </c>
      <c r="R6" s="37">
        <v>5</v>
      </c>
      <c r="S6" s="37">
        <v>7</v>
      </c>
      <c r="T6" s="37">
        <v>6</v>
      </c>
      <c r="U6" s="37">
        <v>7</v>
      </c>
      <c r="V6" s="37">
        <v>7</v>
      </c>
      <c r="W6" s="37">
        <v>6</v>
      </c>
      <c r="X6" s="37">
        <v>5</v>
      </c>
      <c r="Y6" s="37">
        <v>5</v>
      </c>
      <c r="Z6" s="37">
        <v>7</v>
      </c>
      <c r="AA6" s="37">
        <v>5</v>
      </c>
      <c r="AB6" s="37">
        <v>4</v>
      </c>
      <c r="AC6" s="37">
        <v>5</v>
      </c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ht="15.75" customHeight="1" thickBot="1" x14ac:dyDescent="0.3">
      <c r="A7" s="13">
        <v>4</v>
      </c>
      <c r="B7" s="14" t="s">
        <v>7</v>
      </c>
      <c r="C7" s="9">
        <f>AVERAGE(L7:Z7)</f>
        <v>6.2307692307692308</v>
      </c>
      <c r="D7" s="10">
        <f>SUM(IF(L7=1,1,0)+IF(M7=1,1,0)+IF(N7=1,1,0)+IF(O7=1,1,0)+IF(P7=1,1,0)+IF(Q7=1,1,0)+IF(R7=1,1,0)+IF(S7=1,1,0)+IF(T7=1,1,0)+IF(U7=1,1,0)+IF(V7=1,1,0)+IF(W7=1,1,0)+IF(X7=1,1,0)+IF(Y7=1,1,0)+IF(Z7=1,1,0)+IF(AA7=1,1,0)+IF(AB7=1,1,0)+IF(AC7=1,1,0)+IF(AD7=1,1,0)+IF(AE7=1,1,0)+IF(AF7=1,1,0)+IF(AG7=1,1,0)+IF(AH7=1,1,0)+IF(AI7=1,1,0)+IF(AJ7=1,1,0))</f>
        <v>0</v>
      </c>
      <c r="E7" s="10">
        <f>SUM(IF(L7=2,1,0)+IF(M7=2,1,0)+IF(N7=2,1,0)+IF(O7=2,1,0)+IF(P7=2,1,0)+IF(Q7=2,1,0)+IF(R7=2,1,0)+IF(S7=2,1,0)+IF(T7=2,1,0)+IF(U7=2,1,0)+IF(V7=2,1,0)+IF(W7=2,1,0)+IF(X7=2,1,0)+IF(Y7=2,1,0)+IF(Z7=2,1,0)+IF(AA7=2,1,0)+IF(AB7=2,1,0)+IF(AC7=2,1,0)+IF(AD7=2,1,0)+IF(AE7=2,1,0)+IF(AF7=2,1,0)+IF(AG7=2,1,0)+IF(AH7=2,1,0)+IF(AI7=2,1,0)+IF(AJ7=2,1,0))</f>
        <v>0</v>
      </c>
      <c r="F7" s="10">
        <f>SUM(IF(L7=3,1,0)+IF(M7=3,1,0)+IF(N7=3,1,0)+IF(O7=3,1,0)+IF(P7=3,1,0)+IF(Q7=3,1,0)+IF(R7=3,1,0)+IF(S7=3,1,0)+IF(T7=3,1,0)+IF(U7=3,1,0)+IF(V7=3,1,0)+IF(W7=3,1,0)+IF(X7=3,1,0)+IF(Y7=3,1,0)+IF(Z7=3,1,0)+IF(AA7=3,1,0)+IF(AB7=3,1,0)+IF(AC7=3,1,0)+IF(AD7=3,1,0)+IF(AE7=3,1,0)+IF(AF7=3,1,0)+IF(AG7=3,1,0)+IF(AH7=3,1,0)+IF(AI7=3,1,0)+IF(AJ7=3,1,0))</f>
        <v>0</v>
      </c>
      <c r="G7" s="10">
        <f>SUM(IF(L7=4,1,0)+IF(M7=4,1,0)+IF(N7=4,1,0)+IF(O7=4,1,0)+IF(P7=4,1,0)+IF(Q7=4,1,0)+IF(R7=4,1,0)+IF(S7=4,1,0)+IF(T7=4,1,0)+IF(U7=4,1,0)+IF(V7=4,1,0)+IF(W7=4,1,0)+IF(X7=4,1,0)+IF(Y7=4,1,0)+IF(Z7=4,1,0)+IF(AA7=4,1,0)+IF(AB7=4,1,0)+IF(AC7=4,1,0)+IF(AD7=4,1,0)+IF(AE7=4,1,0)+IF(AF7=4,1,0)+IF(AG7=4,1,0)+IF(AH7=4,1,0)+IF(AI7=4,1,0)+IF(AJ7=4,1,0))</f>
        <v>1</v>
      </c>
      <c r="H7" s="10">
        <f>SUM(IF(L7=5,1,0)+IF(M7=5,1,0)+IF(N7=5,1,0)+IF(O7=5,1,0)+IF(P7=5,1,0)+IF(Q7=5,1,0)+IF(R7=5,1,0)+IF(S7=5,1,0)+IF(T7=5,1,0)+IF(U7=5,1,0)+IF(V7=5,1,0)+IF(W7=5,1,0)+IF(X7=5,1,0)+IF(Y7=5,1,0)+IF(Z7=5,1,0)+IF(AA7=5,1,0)+IF(AB7=5,1,0)+IF(AC7=5,1,0)+IF(AD7=5,1,0)+IF(AE7=5,1,0)+IF(AF7=5,1,0)+IF(AG7=5,1,0)+IF(AH7=5,1,0)+IF(AI7=5,1,0)+IF(AJ7=5,1,0)+IF(AK7=5,1,0)+IF(AL7=5,1,0)+IF(AM7=5,1,0)+IF(AN7=5,1,0) +IF(AO7=5,1,0)+IF(AP7=5,1,0)+IF(AQ7=5,1,0)+IF(AR7=5,1,0))</f>
        <v>1</v>
      </c>
      <c r="I7" s="10">
        <f>SUM(IF(L7=6,1,0)+IF(M7=6,1,0)+IF(N7=6,1,0)+IF(O7=6,1,0)+IF(P7=6,1,0)+IF(Q7=6,1,0)+IF(R7=6,1,0)+IF(S7=6,1,0)+IF(T7=6,1,0)+IF(U7=6,1,0)+IF(V7=6,1,0)+IF(W7=6,1,0)+IF(X7=6,1,0)+IF(Y7=6,1,0)+IF(Z7=6,1,0)+IF(AA7=6,1,0)+IF(AB7=6,1,0)+IF(AC7=6,1,0)+IF(AD7=6,1,0)+IF(AE7=6,1,0)+IF(AF7=6,1,0)+IF(AG7=6,1,0)+IF(AH7=6,1,0)+IF(AI7=6,1,0)+IF(AJ7=6,1,0)+IF(AK7=6,1,0)+IF(AL7=6,1,0)+IF(AM7=6,1,0)+IF(AN7=6,1,0) +IF(AO7=6,1,0)+IF(AP7=6,1,0)+IF(AQ7=6,1,0)+IF(AR7=6,1,0))</f>
        <v>6</v>
      </c>
      <c r="J7" s="11">
        <f>SUM(IF(L7=7,1,0)+IF(M7=7,1,0)+IF(N7=7,1,0)+IF(O7=7,1,0)+IF(P7=7,1,0)+IF(Q7=7,1,0)+IF(R7=7,1,0)+IF(S7=7,1,0)+IF(T7=7,1,0)+IF(U7=7,1,0)+IF(V7=7,1,0)+IF(W7=7,1,0)+IF(X7=7,1,0)+IF(Y7=7,1,0)+IF(Z7=7,1,0)+IF(AA7=7,1,0)+IF(AB7=7,1,0)+IF(AC7=7,1,0)+IF(AD7=7,1,0)+IF(AE7=7,1,0)+IF(AF7=7,1,0)+IF(AG7=7,1,0)+IF(AH7=7,1,0)+IF(AI7=7,1,0)+IF(AJ7=7,1,0)+IF(AK7=7,1,0)+IF(AL7=7,1,0)+IF(AM7=7,1,0)+IF(AN7=7,1,0) +IF(AO7=7,1,0)+IF(AP7=7,1,0)+IF(AQ7=7,1,0)+IF(AR7=7,1,0))</f>
        <v>8</v>
      </c>
      <c r="L7" s="37"/>
      <c r="M7" s="37"/>
      <c r="N7" s="37">
        <v>7</v>
      </c>
      <c r="O7" s="37">
        <v>4</v>
      </c>
      <c r="P7" s="37">
        <v>7</v>
      </c>
      <c r="Q7" s="37">
        <v>6</v>
      </c>
      <c r="R7" s="37">
        <v>6</v>
      </c>
      <c r="S7" s="37">
        <v>7</v>
      </c>
      <c r="T7" s="37">
        <v>6</v>
      </c>
      <c r="U7" s="37">
        <v>7</v>
      </c>
      <c r="V7" s="37">
        <v>7</v>
      </c>
      <c r="W7" s="37">
        <v>6</v>
      </c>
      <c r="X7" s="37">
        <v>6</v>
      </c>
      <c r="Y7" s="37">
        <v>5</v>
      </c>
      <c r="Z7" s="37">
        <v>7</v>
      </c>
      <c r="AA7" s="37">
        <v>6</v>
      </c>
      <c r="AB7" s="37">
        <v>7</v>
      </c>
      <c r="AC7" s="37">
        <v>7</v>
      </c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</row>
    <row r="8" spans="1:44" ht="15.75" customHeight="1" thickBot="1" x14ac:dyDescent="0.3">
      <c r="A8" s="13">
        <v>5</v>
      </c>
      <c r="B8" s="14" t="s">
        <v>8</v>
      </c>
      <c r="C8" s="9">
        <f>AVERAGE(L8:Z8)</f>
        <v>6.2307692307692308</v>
      </c>
      <c r="D8" s="10">
        <f>SUM(IF(L8=1,1,0)+IF(M8=1,1,0)+IF(N8=1,1,0)+IF(O8=1,1,0)+IF(P8=1,1,0)+IF(Q8=1,1,0)+IF(R8=1,1,0)+IF(S8=1,1,0)+IF(T8=1,1,0)+IF(U8=1,1,0)+IF(V8=1,1,0)+IF(W8=1,1,0)+IF(X8=1,1,0)+IF(Y8=1,1,0)+IF(Z8=1,1,0)+IF(AA8=1,1,0)+IF(AB8=1,1,0)+IF(AC8=1,1,0)+IF(AD8=1,1,0)+IF(AE8=1,1,0)+IF(AF8=1,1,0)+IF(AG8=1,1,0)+IF(AH8=1,1,0)+IF(AI8=1,1,0)+IF(AJ8=1,1,0))</f>
        <v>0</v>
      </c>
      <c r="E8" s="10">
        <f>SUM(IF(L8=2,1,0)+IF(M8=2,1,0)+IF(N8=2,1,0)+IF(O8=2,1,0)+IF(P8=2,1,0)+IF(Q8=2,1,0)+IF(R8=2,1,0)+IF(S8=2,1,0)+IF(T8=2,1,0)+IF(U8=2,1,0)+IF(V8=2,1,0)+IF(W8=2,1,0)+IF(X8=2,1,0)+IF(Y8=2,1,0)+IF(Z8=2,1,0)+IF(AA8=2,1,0)+IF(AB8=2,1,0)+IF(AC8=2,1,0)+IF(AD8=2,1,0)+IF(AE8=2,1,0)+IF(AF8=2,1,0)+IF(AG8=2,1,0)+IF(AH8=2,1,0)+IF(AI8=2,1,0)+IF(AJ8=2,1,0))</f>
        <v>0</v>
      </c>
      <c r="F8" s="10">
        <f>SUM(IF(L8=3,1,0)+IF(M8=3,1,0)+IF(N8=3,1,0)+IF(O8=3,1,0)+IF(P8=3,1,0)+IF(Q8=3,1,0)+IF(R8=3,1,0)+IF(S8=3,1,0)+IF(T8=3,1,0)+IF(U8=3,1,0)+IF(V8=3,1,0)+IF(W8=3,1,0)+IF(X8=3,1,0)+IF(Y8=3,1,0)+IF(Z8=3,1,0)+IF(AA8=3,1,0)+IF(AB8=3,1,0)+IF(AC8=3,1,0)+IF(AD8=3,1,0)+IF(AE8=3,1,0)+IF(AF8=3,1,0)+IF(AG8=3,1,0)+IF(AH8=3,1,0)+IF(AI8=3,1,0)+IF(AJ8=3,1,0))</f>
        <v>0</v>
      </c>
      <c r="G8" s="10">
        <f>SUM(IF(L8=4,1,0)+IF(M8=4,1,0)+IF(N8=4,1,0)+IF(O8=4,1,0)+IF(P8=4,1,0)+IF(Q8=4,1,0)+IF(R8=4,1,0)+IF(S8=4,1,0)+IF(T8=4,1,0)+IF(U8=4,1,0)+IF(V8=4,1,0)+IF(W8=4,1,0)+IF(X8=4,1,0)+IF(Y8=4,1,0)+IF(Z8=4,1,0)+IF(AA8=4,1,0)+IF(AB8=4,1,0)+IF(AC8=4,1,0)+IF(AD8=4,1,0)+IF(AE8=4,1,0)+IF(AF8=4,1,0)+IF(AG8=4,1,0)+IF(AH8=4,1,0)+IF(AI8=4,1,0)+IF(AJ8=4,1,0))</f>
        <v>2</v>
      </c>
      <c r="H8" s="10">
        <f>SUM(IF(L8=5,1,0)+IF(M8=5,1,0)+IF(N8=5,1,0)+IF(O8=5,1,0)+IF(P8=5,1,0)+IF(Q8=5,1,0)+IF(R8=5,1,0)+IF(S8=5,1,0)+IF(T8=5,1,0)+IF(U8=5,1,0)+IF(V8=5,1,0)+IF(W8=5,1,0)+IF(X8=5,1,0)+IF(Y8=5,1,0)+IF(Z8=5,1,0)+IF(AA8=5,1,0)+IF(AB8=5,1,0)+IF(AC8=5,1,0)+IF(AD8=5,1,0)+IF(AE8=5,1,0)+IF(AF8=5,1,0)+IF(AG8=5,1,0)+IF(AH8=5,1,0)+IF(AI8=5,1,0)+IF(AJ8=5,1,0)+IF(AK8=5,1,0)+IF(AL8=5,1,0)+IF(AM8=5,1,0)+IF(AN8=5,1,0) +IF(AO8=5,1,0)+IF(AP8=5,1,0)+IF(AQ8=5,1,0)+IF(AR8=5,1,0))</f>
        <v>1</v>
      </c>
      <c r="I8" s="10">
        <f>SUM(IF(L8=6,1,0)+IF(M8=6,1,0)+IF(N8=6,1,0)+IF(O8=6,1,0)+IF(P8=6,1,0)+IF(Q8=6,1,0)+IF(R8=6,1,0)+IF(S8=6,1,0)+IF(T8=6,1,0)+IF(U8=6,1,0)+IF(V8=6,1,0)+IF(W8=6,1,0)+IF(X8=6,1,0)+IF(Y8=6,1,0)+IF(Z8=6,1,0)+IF(AA8=6,1,0)+IF(AB8=6,1,0)+IF(AC8=6,1,0)+IF(AD8=6,1,0)+IF(AE8=6,1,0)+IF(AF8=6,1,0)+IF(AG8=6,1,0)+IF(AH8=6,1,0)+IF(AI8=6,1,0)+IF(AJ8=6,1,0)+IF(AK8=6,1,0)+IF(AL8=6,1,0)+IF(AM8=6,1,0)+IF(AN8=6,1,0) +IF(AO8=6,1,0)+IF(AP8=6,1,0)+IF(AQ8=6,1,0)+IF(AR8=6,1,0))</f>
        <v>6</v>
      </c>
      <c r="J8" s="11">
        <f>SUM(IF(L8=7,1,0)+IF(M8=7,1,0)+IF(N8=7,1,0)+IF(O8=7,1,0)+IF(P8=7,1,0)+IF(Q8=7,1,0)+IF(R8=7,1,0)+IF(S8=7,1,0)+IF(T8=7,1,0)+IF(U8=7,1,0)+IF(V8=7,1,0)+IF(W8=7,1,0)+IF(X8=7,1,0)+IF(Y8=7,1,0)+IF(Z8=7,1,0)+IF(AA8=7,1,0)+IF(AB8=7,1,0)+IF(AC8=7,1,0)+IF(AD8=7,1,0)+IF(AE8=7,1,0)+IF(AF8=7,1,0)+IF(AG8=7,1,0)+IF(AH8=7,1,0)+IF(AI8=7,1,0)+IF(AJ8=7,1,0)+IF(AK8=7,1,0)+IF(AL8=7,1,0)+IF(AM8=7,1,0)+IF(AN8=7,1,0) +IF(AO8=7,1,0)+IF(AP8=7,1,0)+IF(AQ8=7,1,0)+IF(AR8=7,1,0))</f>
        <v>7</v>
      </c>
      <c r="L8" s="37"/>
      <c r="M8" s="37"/>
      <c r="N8" s="37">
        <v>7</v>
      </c>
      <c r="O8" s="37">
        <v>4</v>
      </c>
      <c r="P8" s="37">
        <v>7</v>
      </c>
      <c r="Q8" s="37">
        <v>6</v>
      </c>
      <c r="R8" s="37">
        <v>6</v>
      </c>
      <c r="S8" s="37">
        <v>7</v>
      </c>
      <c r="T8" s="37">
        <v>6</v>
      </c>
      <c r="U8" s="37">
        <v>7</v>
      </c>
      <c r="V8" s="37">
        <v>7</v>
      </c>
      <c r="W8" s="37">
        <v>6</v>
      </c>
      <c r="X8" s="37">
        <v>6</v>
      </c>
      <c r="Y8" s="37">
        <v>5</v>
      </c>
      <c r="Z8" s="37">
        <v>7</v>
      </c>
      <c r="AA8" s="37">
        <v>6</v>
      </c>
      <c r="AB8" s="37">
        <v>7</v>
      </c>
      <c r="AC8" s="37">
        <v>4</v>
      </c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</row>
    <row r="9" spans="1:44" ht="15.75" customHeight="1" thickBot="1" x14ac:dyDescent="0.3">
      <c r="A9" s="13">
        <v>6</v>
      </c>
      <c r="B9" s="14" t="s">
        <v>9</v>
      </c>
      <c r="C9" s="9">
        <f>AVERAGE(L9:Z9)</f>
        <v>4.8461538461538458</v>
      </c>
      <c r="D9" s="10">
        <f>SUM(IF(L9=1,1,0)+IF(M9=1,1,0)+IF(N9=1,1,0)+IF(O9=1,1,0)+IF(P9=1,1,0)+IF(Q9=1,1,0)+IF(R9=1,1,0)+IF(S9=1,1,0)+IF(T9=1,1,0)+IF(U9=1,1,0)+IF(V9=1,1,0)+IF(W9=1,1,0)+IF(X9=1,1,0)+IF(Y9=1,1,0)+IF(Z9=1,1,0)+IF(AA9=1,1,0)+IF(AB9=1,1,0)+IF(AC9=1,1,0)+IF(AD9=1,1,0)+IF(AE9=1,1,0)+IF(AF9=1,1,0)+IF(AG9=1,1,0)+IF(AH9=1,1,0)+IF(AI9=1,1,0)+IF(AJ9=1,1,0))</f>
        <v>0</v>
      </c>
      <c r="E9" s="10">
        <f>SUM(IF(L9=2,1,0)+IF(M9=2,1,0)+IF(N9=2,1,0)+IF(O9=2,1,0)+IF(P9=2,1,0)+IF(Q9=2,1,0)+IF(R9=2,1,0)+IF(S9=2,1,0)+IF(T9=2,1,0)+IF(U9=2,1,0)+IF(V9=2,1,0)+IF(W9=2,1,0)+IF(X9=2,1,0)+IF(Y9=2,1,0)+IF(Z9=2,1,0)+IF(AA9=2,1,0)+IF(AB9=2,1,0)+IF(AC9=2,1,0)+IF(AD9=2,1,0)+IF(AE9=2,1,0)+IF(AF9=2,1,0)+IF(AG9=2,1,0)+IF(AH9=2,1,0)+IF(AI9=2,1,0)+IF(AJ9=2,1,0))</f>
        <v>2</v>
      </c>
      <c r="F9" s="10">
        <f>SUM(IF(L9=3,1,0)+IF(M9=3,1,0)+IF(N9=3,1,0)+IF(O9=3,1,0)+IF(P9=3,1,0)+IF(Q9=3,1,0)+IF(R9=3,1,0)+IF(S9=3,1,0)+IF(T9=3,1,0)+IF(U9=3,1,0)+IF(V9=3,1,0)+IF(W9=3,1,0)+IF(X9=3,1,0)+IF(Y9=3,1,0)+IF(Z9=3,1,0)+IF(AA9=3,1,0)+IF(AB9=3,1,0)+IF(AC9=3,1,0)+IF(AD9=3,1,0)+IF(AE9=3,1,0)+IF(AF9=3,1,0)+IF(AG9=3,1,0)+IF(AH9=3,1,0)+IF(AI9=3,1,0)+IF(AJ9=3,1,0))</f>
        <v>1</v>
      </c>
      <c r="G9" s="10">
        <f>SUM(IF(L9=4,1,0)+IF(M9=4,1,0)+IF(N9=4,1,0)+IF(O9=4,1,0)+IF(P9=4,1,0)+IF(Q9=4,1,0)+IF(R9=4,1,0)+IF(S9=4,1,0)+IF(T9=4,1,0)+IF(U9=4,1,0)+IF(V9=4,1,0)+IF(W9=4,1,0)+IF(X9=4,1,0)+IF(Y9=4,1,0)+IF(Z9=4,1,0)+IF(AA9=4,1,0)+IF(AB9=4,1,0)+IF(AC9=4,1,0)+IF(AD9=4,1,0)+IF(AE9=4,1,0)+IF(AF9=4,1,0)+IF(AG9=4,1,0)+IF(AH9=4,1,0)+IF(AI9=4,1,0)+IF(AJ9=4,1,0))</f>
        <v>4</v>
      </c>
      <c r="H9" s="10">
        <f>SUM(IF(L9=5,1,0)+IF(M9=5,1,0)+IF(N9=5,1,0)+IF(O9=5,1,0)+IF(P9=5,1,0)+IF(Q9=5,1,0)+IF(R9=5,1,0)+IF(S9=5,1,0)+IF(T9=5,1,0)+IF(U9=5,1,0)+IF(V9=5,1,0)+IF(W9=5,1,0)+IF(X9=5,1,0)+IF(Y9=5,1,0)+IF(Z9=5,1,0)+IF(AA9=5,1,0)+IF(AB9=5,1,0)+IF(AC9=5,1,0)+IF(AD9=5,1,0)+IF(AE9=5,1,0)+IF(AF9=5,1,0)+IF(AG9=5,1,0)+IF(AH9=5,1,0)+IF(AI9=5,1,0)+IF(AJ9=5,1,0)+IF(AK9=5,1,0)+IF(AL9=5,1,0)+IF(AM9=5,1,0)+IF(AN9=5,1,0) +IF(AO9=5,1,0)+IF(AP9=5,1,0)+IF(AQ9=5,1,0)+IF(AR9=5,1,0))</f>
        <v>2</v>
      </c>
      <c r="I9" s="10">
        <f>SUM(IF(L9=6,1,0)+IF(M9=6,1,0)+IF(N9=6,1,0)+IF(O9=6,1,0)+IF(P9=6,1,0)+IF(Q9=6,1,0)+IF(R9=6,1,0)+IF(S9=6,1,0)+IF(T9=6,1,0)+IF(U9=6,1,0)+IF(V9=6,1,0)+IF(W9=6,1,0)+IF(X9=6,1,0)+IF(Y9=6,1,0)+IF(Z9=6,1,0)+IF(AA9=6,1,0)+IF(AB9=6,1,0)+IF(AC9=6,1,0)+IF(AD9=6,1,0)+IF(AE9=6,1,0)+IF(AF9=6,1,0)+IF(AG9=6,1,0)+IF(AH9=6,1,0)+IF(AI9=6,1,0)+IF(AJ9=6,1,0)+IF(AK9=6,1,0)+IF(AL9=6,1,0)+IF(AM9=6,1,0)+IF(AN9=6,1,0) +IF(AO9=6,1,0)+IF(AP9=6,1,0)+IF(AQ9=6,1,0)+IF(AR9=6,1,0))</f>
        <v>4</v>
      </c>
      <c r="J9" s="11">
        <f>SUM(IF(L9=7,1,0)+IF(M9=7,1,0)+IF(N9=7,1,0)+IF(O9=7,1,0)+IF(P9=7,1,0)+IF(Q9=7,1,0)+IF(R9=7,1,0)+IF(S9=7,1,0)+IF(T9=7,1,0)+IF(U9=7,1,0)+IF(V9=7,1,0)+IF(W9=7,1,0)+IF(X9=7,1,0)+IF(Y9=7,1,0)+IF(Z9=7,1,0)+IF(AA9=7,1,0)+IF(AB9=7,1,0)+IF(AC9=7,1,0)+IF(AD9=7,1,0)+IF(AE9=7,1,0)+IF(AF9=7,1,0)+IF(AG9=7,1,0)+IF(AH9=7,1,0)+IF(AI9=7,1,0)+IF(AJ9=7,1,0)+IF(AK9=7,1,0)+IF(AL9=7,1,0)+IF(AM9=7,1,0)+IF(AN9=7,1,0) +IF(AO9=7,1,0)+IF(AP9=7,1,0)+IF(AQ9=7,1,0)+IF(AR9=7,1,0))</f>
        <v>2</v>
      </c>
      <c r="L9" s="37"/>
      <c r="M9" s="37"/>
      <c r="N9" s="37">
        <v>3</v>
      </c>
      <c r="O9" s="37">
        <v>2</v>
      </c>
      <c r="P9" s="37">
        <v>6</v>
      </c>
      <c r="Q9" s="37">
        <v>4</v>
      </c>
      <c r="R9" s="37">
        <v>4</v>
      </c>
      <c r="S9" s="37">
        <v>7</v>
      </c>
      <c r="T9" s="37">
        <v>6</v>
      </c>
      <c r="U9" s="37">
        <v>7</v>
      </c>
      <c r="V9" s="37">
        <v>2</v>
      </c>
      <c r="W9" s="37">
        <v>5</v>
      </c>
      <c r="X9" s="37">
        <v>6</v>
      </c>
      <c r="Y9" s="37">
        <v>5</v>
      </c>
      <c r="Z9" s="37">
        <v>6</v>
      </c>
      <c r="AA9" s="37"/>
      <c r="AB9" s="37">
        <v>4</v>
      </c>
      <c r="AC9" s="37">
        <v>4</v>
      </c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ht="15.75" customHeight="1" thickBot="1" x14ac:dyDescent="0.3">
      <c r="A10" s="13">
        <v>7</v>
      </c>
      <c r="B10" s="14" t="s">
        <v>10</v>
      </c>
      <c r="C10" s="9">
        <f>AVERAGE(L10:Z10)</f>
        <v>6</v>
      </c>
      <c r="D10" s="10">
        <f>SUM(IF(L10=1,1,0)+IF(M10=1,1,0)+IF(N10=1,1,0)+IF(O10=1,1,0)+IF(P10=1,1,0)+IF(Q10=1,1,0)+IF(R10=1,1,0)+IF(S10=1,1,0)+IF(T10=1,1,0)+IF(U10=1,1,0)+IF(V10=1,1,0)+IF(W10=1,1,0)+IF(X10=1,1,0)+IF(Y10=1,1,0)+IF(Z10=1,1,0)+IF(AA10=1,1,0)+IF(AB10=1,1,0)+IF(AC10=1,1,0)+IF(AD10=1,1,0)+IF(AE10=1,1,0)+IF(AF10=1,1,0)+IF(AG10=1,1,0)+IF(AH10=1,1,0)+IF(AI10=1,1,0)+IF(AJ10=1,1,0))</f>
        <v>0</v>
      </c>
      <c r="E10" s="10">
        <f>SUM(IF(L10=2,1,0)+IF(M10=2,1,0)+IF(N10=2,1,0)+IF(O10=2,1,0)+IF(P10=2,1,0)+IF(Q10=2,1,0)+IF(R10=2,1,0)+IF(S10=2,1,0)+IF(T10=2,1,0)+IF(U10=2,1,0)+IF(V10=2,1,0)+IF(W10=2,1,0)+IF(X10=2,1,0)+IF(Y10=2,1,0)+IF(Z10=2,1,0)+IF(AA10=2,1,0)+IF(AB10=2,1,0)+IF(AC10=2,1,0)+IF(AD10=2,1,0)+IF(AE10=2,1,0)+IF(AF10=2,1,0)+IF(AG10=2,1,0)+IF(AH10=2,1,0)+IF(AI10=2,1,0)+IF(AJ10=2,1,0))</f>
        <v>0</v>
      </c>
      <c r="F10" s="10">
        <f>SUM(IF(L10=3,1,0)+IF(M10=3,1,0)+IF(N10=3,1,0)+IF(O10=3,1,0)+IF(P10=3,1,0)+IF(Q10=3,1,0)+IF(R10=3,1,0)+IF(S10=3,1,0)+IF(T10=3,1,0)+IF(U10=3,1,0)+IF(V10=3,1,0)+IF(W10=3,1,0)+IF(X10=3,1,0)+IF(Y10=3,1,0)+IF(Z10=3,1,0)+IF(AA10=3,1,0)+IF(AB10=3,1,0)+IF(AC10=3,1,0)+IF(AD10=3,1,0)+IF(AE10=3,1,0)+IF(AF10=3,1,0)+IF(AG10=3,1,0)+IF(AH10=3,1,0)+IF(AI10=3,1,0)+IF(AJ10=3,1,0))</f>
        <v>1</v>
      </c>
      <c r="G10" s="10">
        <f>SUM(IF(L10=4,1,0)+IF(M10=4,1,0)+IF(N10=4,1,0)+IF(O10=4,1,0)+IF(P10=4,1,0)+IF(Q10=4,1,0)+IF(R10=4,1,0)+IF(S10=4,1,0)+IF(T10=4,1,0)+IF(U10=4,1,0)+IF(V10=4,1,0)+IF(W10=4,1,0)+IF(X10=4,1,0)+IF(Y10=4,1,0)+IF(Z10=4,1,0)+IF(AA10=4,1,0)+IF(AB10=4,1,0)+IF(AC10=4,1,0)+IF(AD10=4,1,0)+IF(AE10=4,1,0)+IF(AF10=4,1,0)+IF(AG10=4,1,0)+IF(AH10=4,1,0)+IF(AI10=4,1,0)+IF(AJ10=4,1,0))</f>
        <v>0</v>
      </c>
      <c r="H10" s="10">
        <f>SUM(IF(L10=5,1,0)+IF(M10=5,1,0)+IF(N10=5,1,0)+IF(O10=5,1,0)+IF(P10=5,1,0)+IF(Q10=5,1,0)+IF(R10=5,1,0)+IF(S10=5,1,0)+IF(T10=5,1,0)+IF(U10=5,1,0)+IF(V10=5,1,0)+IF(W10=5,1,0)+IF(X10=5,1,0)+IF(Y10=5,1,0)+IF(Z10=5,1,0)+IF(AA10=5,1,0)+IF(AB10=5,1,0)+IF(AC10=5,1,0)+IF(AD10=5,1,0)+IF(AE10=5,1,0)+IF(AF10=5,1,0)+IF(AG10=5,1,0)+IF(AH10=5,1,0)+IF(AI10=5,1,0)+IF(AJ10=5,1,0)+IF(AK10=5,1,0)+IF(AL10=5,1,0)+IF(AM10=5,1,0)+IF(AN10=5,1,0) +IF(AO10=5,1,0)+IF(AP10=5,1,0)+IF(AQ10=5,1,0)+IF(AR10=5,1,0))</f>
        <v>2</v>
      </c>
      <c r="I10" s="10">
        <f>SUM(IF(L10=6,1,0)+IF(M10=6,1,0)+IF(N10=6,1,0)+IF(O10=6,1,0)+IF(P10=6,1,0)+IF(Q10=6,1,0)+IF(R10=6,1,0)+IF(S10=6,1,0)+IF(T10=6,1,0)+IF(U10=6,1,0)+IF(V10=6,1,0)+IF(W10=6,1,0)+IF(X10=6,1,0)+IF(Y10=6,1,0)+IF(Z10=6,1,0)+IF(AA10=6,1,0)+IF(AB10=6,1,0)+IF(AC10=6,1,0)+IF(AD10=6,1,0)+IF(AE10=6,1,0)+IF(AF10=6,1,0)+IF(AG10=6,1,0)+IF(AH10=6,1,0)+IF(AI10=6,1,0)+IF(AJ10=6,1,0)+IF(AK10=6,1,0)+IF(AL10=6,1,0)+IF(AM10=6,1,0)+IF(AN10=6,1,0) +IF(AO10=6,1,0)+IF(AP10=6,1,0)+IF(AQ10=6,1,0)+IF(AR10=6,1,0))</f>
        <v>9</v>
      </c>
      <c r="J10" s="11">
        <f>SUM(IF(L10=7,1,0)+IF(M10=7,1,0)+IF(N10=7,1,0)+IF(O10=7,1,0)+IF(P10=7,1,0)+IF(Q10=7,1,0)+IF(R10=7,1,0)+IF(S10=7,1,0)+IF(T10=7,1,0)+IF(U10=7,1,0)+IF(V10=7,1,0)+IF(W10=7,1,0)+IF(X10=7,1,0)+IF(Y10=7,1,0)+IF(Z10=7,1,0)+IF(AA10=7,1,0)+IF(AB10=7,1,0)+IF(AC10=7,1,0)+IF(AD10=7,1,0)+IF(AE10=7,1,0)+IF(AF10=7,1,0)+IF(AG10=7,1,0)+IF(AH10=7,1,0)+IF(AI10=7,1,0)+IF(AJ10=7,1,0)+IF(AK10=7,1,0)+IF(AL10=7,1,0)+IF(AM10=7,1,0)+IF(AN10=7,1,0) +IF(AO10=7,1,0)+IF(AP10=7,1,0)+IF(AQ10=7,1,0)+IF(AR10=7,1,0))</f>
        <v>4</v>
      </c>
      <c r="L10" s="37"/>
      <c r="M10" s="37"/>
      <c r="N10" s="37">
        <v>6</v>
      </c>
      <c r="O10" s="37">
        <v>3</v>
      </c>
      <c r="P10" s="37">
        <v>7</v>
      </c>
      <c r="Q10" s="37">
        <v>6</v>
      </c>
      <c r="R10" s="37">
        <v>6</v>
      </c>
      <c r="S10" s="37">
        <v>7</v>
      </c>
      <c r="T10" s="37">
        <v>6</v>
      </c>
      <c r="U10" s="37">
        <v>7</v>
      </c>
      <c r="V10" s="37">
        <v>6</v>
      </c>
      <c r="W10" s="37">
        <v>6</v>
      </c>
      <c r="X10" s="37">
        <v>6</v>
      </c>
      <c r="Y10" s="37">
        <v>5</v>
      </c>
      <c r="Z10" s="37">
        <v>7</v>
      </c>
      <c r="AA10" s="37">
        <v>5</v>
      </c>
      <c r="AB10" s="37">
        <v>6</v>
      </c>
      <c r="AC10" s="37">
        <v>6</v>
      </c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ht="15.75" customHeight="1" thickBot="1" x14ac:dyDescent="0.3">
      <c r="A11" s="13">
        <v>8</v>
      </c>
      <c r="B11" s="14" t="s">
        <v>11</v>
      </c>
      <c r="C11" s="9">
        <f>AVERAGE(L11:Z11)</f>
        <v>6.0769230769230766</v>
      </c>
      <c r="D11" s="12">
        <f>SUM(IF(L11=1,1,0)+IF(M11=1,1,0)+IF(N11=1,1,0)+IF(O11=1,1,0)+IF(P11=1,1,0)+IF(Q11=1,1,0)+IF(R11=1,1,0)+IF(S11=1,1,0)+IF(T11=1,1,0)+IF(U11=1,1,0)+IF(V11=1,1,0)+IF(W11=1,1,0)+IF(X11=1,1,0)+IF(Y11=1,1,0)+IF(Z11=1,1,0)+IF(AA11=1,1,0)+IF(AB11=1,1,0)+IF(AC11=1,1,0)+IF(AD11=1,1,0)+IF(AE11=1,1,0)+IF(AF11=1,1,0)+IF(AG11=1,1,0)+IF(AH11=1,1,0)+IF(AI11=1,1,0)+IF(AJ11=1,1,0))</f>
        <v>0</v>
      </c>
      <c r="E11" s="10">
        <f>SUM(IF(L11=2,1,0)+IF(M11=2,1,0)+IF(N11=2,1,0)+IF(O11=2,1,0)+IF(P11=2,1,0)+IF(Q11=2,1,0)+IF(R11=2,1,0)+IF(S11=2,1,0)+IF(T11=2,1,0)+IF(U11=2,1,0)+IF(V11=2,1,0)+IF(W11=2,1,0)+IF(X11=2,1,0)+IF(Y11=2,1,0)+IF(Z11=2,1,0)+IF(AA11=2,1,0)+IF(AB11=2,1,0)+IF(AC11=2,1,0)+IF(AD11=2,1,0)+IF(AE11=2,1,0)+IF(AF11=2,1,0)+IF(AG11=2,1,0)+IF(AH11=2,1,0)+IF(AI11=2,1,0)+IF(AJ11=2,1,0))</f>
        <v>0</v>
      </c>
      <c r="F11" s="10">
        <f>SUM(IF(L11=3,1,0)+IF(M11=3,1,0)+IF(N11=3,1,0)+IF(O11=3,1,0)+IF(P11=3,1,0)+IF(Q11=3,1,0)+IF(R11=3,1,0)+IF(S11=3,1,0)+IF(T11=3,1,0)+IF(U11=3,1,0)+IF(V11=3,1,0)+IF(W11=3,1,0)+IF(X11=3,1,0)+IF(Y11=3,1,0)+IF(Z11=3,1,0)+IF(AA11=3,1,0)+IF(AB11=3,1,0)+IF(AC11=3,1,0)+IF(AD11=3,1,0)+IF(AE11=3,1,0)+IF(AF11=3,1,0)+IF(AG11=3,1,0)+IF(AH11=3,1,0)+IF(AI11=3,1,0)+IF(AJ11=3,1,0))</f>
        <v>1</v>
      </c>
      <c r="G11" s="12">
        <f>SUM(IF(L11=4,1,0)+IF(M11=4,1,0)+IF(N11=4,1,0)+IF(O11=4,1,0)+IF(P11=4,1,0)+IF(Q11=4,1,0)+IF(R11=4,1,0)+IF(S11=4,1,0)+IF(T11=4,1,0)+IF(U11=4,1,0)+IF(V11=4,1,0)+IF(W11=4,1,0)+IF(X11=4,1,0)+IF(Y11=4,1,0)+IF(Z11=4,1,0)+IF(AA11=4,1,0)+IF(AB11=4,1,0)+IF(AC11=4,1,0)+IF(AD11=4,1,0)+IF(AE11=4,1,0)+IF(AF11=4,1,0)+IF(AG11=4,1,0)+IF(AH11=4,1,0)+IF(AI11=4,1,0)+IF(AJ11=4,1,0))</f>
        <v>0</v>
      </c>
      <c r="H11" s="10">
        <f>SUM(IF(L11=5,1,0)+IF(M11=5,1,0)+IF(N11=5,1,0)+IF(O11=5,1,0)+IF(P11=5,1,0)+IF(Q11=5,1,0)+IF(R11=5,1,0)+IF(S11=5,1,0)+IF(T11=5,1,0)+IF(U11=5,1,0)+IF(V11=5,1,0)+IF(W11=5,1,0)+IF(X11=5,1,0)+IF(Y11=5,1,0)+IF(Z11=5,1,0)+IF(AA11=5,1,0)+IF(AB11=5,1,0)+IF(AC11=5,1,0)+IF(AD11=5,1,0)+IF(AE11=5,1,0)+IF(AF11=5,1,0)+IF(AG11=5,1,0)+IF(AH11=5,1,0)+IF(AI11=5,1,0)+IF(AJ11=5,1,0)+IF(AK11=5,1,0)+IF(AL11=5,1,0)+IF(AM11=5,1,0)+IF(AN11=5,1,0) +IF(AO11=5,1,0)+IF(AP11=5,1,0)+IF(AQ11=5,1,0)+IF(AR11=5,1,0))</f>
        <v>2</v>
      </c>
      <c r="I11" s="10">
        <f>SUM(IF(L11=6,1,0)+IF(M11=6,1,0)+IF(N11=6,1,0)+IF(O11=6,1,0)+IF(P11=6,1,0)+IF(Q11=6,1,0)+IF(R11=6,1,0)+IF(S11=6,1,0)+IF(T11=6,1,0)+IF(U11=6,1,0)+IF(V11=6,1,0)+IF(W11=6,1,0)+IF(X11=6,1,0)+IF(Y11=6,1,0)+IF(Z11=6,1,0)+IF(AA11=6,1,0)+IF(AB11=6,1,0)+IF(AC11=6,1,0)+IF(AD11=6,1,0)+IF(AE11=6,1,0)+IF(AF11=6,1,0)+IF(AG11=6,1,0)+IF(AH11=6,1,0)+IF(AI11=6,1,0)+IF(AJ11=6,1,0)+IF(AK11=6,1,0)+IF(AL11=6,1,0)+IF(AM11=6,1,0)+IF(AN11=6,1,0) +IF(AO11=6,1,0)+IF(AP11=6,1,0)+IF(AQ11=6,1,0)+IF(AR11=6,1,0))</f>
        <v>6</v>
      </c>
      <c r="J11" s="11">
        <f>SUM(IF(L11=7,1,0)+IF(M11=7,1,0)+IF(N11=7,1,0)+IF(O11=7,1,0)+IF(P11=7,1,0)+IF(Q11=7,1,0)+IF(R11=7,1,0)+IF(S11=7,1,0)+IF(T11=7,1,0)+IF(U11=7,1,0)+IF(V11=7,1,0)+IF(W11=7,1,0)+IF(X11=7,1,0)+IF(Y11=7,1,0)+IF(Z11=7,1,0)+IF(AA11=7,1,0)+IF(AB11=7,1,0)+IF(AC11=7,1,0)+IF(AD11=7,1,0)+IF(AE11=7,1,0)+IF(AF11=7,1,0)+IF(AG11=7,1,0)+IF(AH11=7,1,0)+IF(AI11=7,1,0)+IF(AJ11=7,1,0)+IF(AK11=7,1,0)+IF(AL11=7,1,0)+IF(AM11=7,1,0)+IF(AN11=7,1,0) +IF(AO11=7,1,0)+IF(AP11=7,1,0)+IF(AQ11=7,1,0)+IF(AR11=7,1,0))</f>
        <v>7</v>
      </c>
      <c r="L11" s="37"/>
      <c r="M11" s="37"/>
      <c r="N11" s="37">
        <v>7</v>
      </c>
      <c r="O11" s="37">
        <v>3</v>
      </c>
      <c r="P11" s="37">
        <v>7</v>
      </c>
      <c r="Q11" s="37">
        <v>6</v>
      </c>
      <c r="R11" s="37">
        <v>5</v>
      </c>
      <c r="S11" s="37">
        <v>7</v>
      </c>
      <c r="T11" s="37">
        <v>6</v>
      </c>
      <c r="U11" s="37">
        <v>7</v>
      </c>
      <c r="V11" s="37">
        <v>7</v>
      </c>
      <c r="W11" s="37">
        <v>6</v>
      </c>
      <c r="X11" s="37">
        <v>6</v>
      </c>
      <c r="Y11" s="37">
        <v>5</v>
      </c>
      <c r="Z11" s="37">
        <v>7</v>
      </c>
      <c r="AA11" s="37">
        <v>6</v>
      </c>
      <c r="AB11" s="37">
        <v>7</v>
      </c>
      <c r="AC11" s="37">
        <v>6</v>
      </c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</row>
    <row r="12" spans="1:44" ht="15.75" customHeight="1" x14ac:dyDescent="0.25">
      <c r="A12" s="16"/>
      <c r="C12" s="17"/>
      <c r="D12" s="18"/>
      <c r="E12" s="18"/>
      <c r="F12" s="18"/>
      <c r="G12" s="18"/>
      <c r="H12" s="18"/>
      <c r="I12" s="18"/>
      <c r="J12" s="19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ht="15.75" customHeight="1" thickBot="1" x14ac:dyDescent="0.3">
      <c r="A13" s="5" t="s">
        <v>12</v>
      </c>
      <c r="C13" s="20"/>
      <c r="D13" s="21"/>
      <c r="E13" s="21"/>
      <c r="F13" s="21"/>
      <c r="G13" s="21"/>
      <c r="H13" s="18"/>
      <c r="I13" s="18"/>
      <c r="J13" s="19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</row>
    <row r="14" spans="1:44" ht="15.75" customHeight="1" thickBot="1" x14ac:dyDescent="0.3">
      <c r="A14" s="7">
        <v>9</v>
      </c>
      <c r="B14" s="8" t="s">
        <v>13</v>
      </c>
      <c r="C14" s="22">
        <f>AVERAGE(L14:Z14)</f>
        <v>4.384615384615385</v>
      </c>
      <c r="D14" s="15">
        <f>SUM(IF(L14=1,1,0)+IF(M14=1,1,0)+IF(N14=1,1,0)+IF(O14=1,1,0)+IF(P14=1,1,0)+IF(Q14=1,1,0)+IF(R14=1,1,0)+IF(S14=1,1,0)+IF(T14=1,1,0)+IF(U14=1,1,0)+IF(V14=1,1,0)+IF(W14=1,1,0)+IF(X14=1,1,0)+IF(Y14=1,1,0)+IF(Z14=1,1,0)+IF(AA14=1,1,0)+IF(AB14=1,1,0)+IF(AC14=1,1,0)+IF(AD14=1,1,0)+IF(AE14=1,1,0)+IF(AF14=1,1,0)+IF(AG14=1,1,0)+IF(AH14=1,1,0)+IF(AI14=1,1,0)+IF(AJ14=1,1,0))</f>
        <v>0</v>
      </c>
      <c r="E14" s="15">
        <f>SUM(IF(L14=2,1,0)+IF(M14=2,1,0)+IF(N14=2,1,0)+IF(O14=2,1,0)+IF(P14=2,1,0)+IF(Q14=2,1,0)+IF(R14=2,1,0)+IF(S14=2,1,0)+IF(T14=2,1,0)+IF(U14=2,1,0)+IF(V14=2,1,0)+IF(W14=2,1,0)+IF(X14=2,1,0)+IF(Y14=2,1,0)+IF(Z14=2,1,0)+IF(AA14=2,1,0)+IF(AB14=2,1,0)+IF(AC14=2,1,0)+IF(AD14=2,1,0)+IF(AE14=2,1,0)+IF(AF14=2,1,0)+IF(AG14=2,1,0)+IF(AH14=2,1,0)+IF(AI14=2,1,0)+IF(AJ14=2,1,0))</f>
        <v>0</v>
      </c>
      <c r="F14" s="15">
        <f>SUM(IF(L14=3,1,0)+IF(M14=3,1,0)+IF(N14=3,1,0)+IF(O14=3,1,0)+IF(P14=3,1,0)+IF(Q14=3,1,0)+IF(R14=3,1,0)+IF(S14=3,1,0)+IF(T14=3,1,0)+IF(U14=3,1,0)+IF(V14=3,1,0)+IF(W14=3,1,0)+IF(X14=3,1,0)+IF(Y14=3,1,0)+IF(Z14=3,1,0)+IF(AA14=3,1,0)+IF(AB14=3,1,0)+IF(AC14=3,1,0)+IF(AD14=3,1,0)+IF(AE14=3,1,0)+IF(AF14=3,1,0)+IF(AG14=3,1,0)+IF(AH14=3,1,0)+IF(AI14=3,1,0)+IF(AJ14=3,1,0))</f>
        <v>0</v>
      </c>
      <c r="G14" s="15">
        <f>SUM(IF(L14=4,1,0)+IF(M14=4,1,0)+IF(N14=4,1,0)+IF(O14=4,1,0)+IF(P14=4,1,0)+IF(Q14=4,1,0)+IF(R14=4,1,0)+IF(S14=4,1,0)+IF(T14=4,1,0)+IF(U14=4,1,0)+IF(V14=4,1,0)+IF(W14=4,1,0)+IF(X14=4,1,0)+IF(Y14=4,1,0)+IF(Z14=4,1,0)+IF(AA14=4,1,0)+IF(AB14=4,1,0)+IF(AC14=4,1,0)+IF(AD14=4,1,0)+IF(AE14=4,1,0)+IF(AF14=4,1,0)+IF(AG14=4,1,0)+IF(AH14=4,1,0)+IF(AI14=4,1,0)+IF(AJ14=4,1,0))</f>
        <v>11</v>
      </c>
      <c r="H14" s="12">
        <f>SUM(IF(L14=5,1,0)+IF(M14=5,1,0)+IF(N14=5,1,0)+IF(O14=5,1,0)+IF(P14=5,1,0)+IF(Q14=5,1,0)+IF(R14=5,1,0)+IF(S14=5,1,0)+IF(T14=5,1,0)+IF(U14=5,1,0)+IF(V14=5,1,0)+IF(W14=5,1,0)+IF(X14=5,1,0)+IF(Y14=5,1,0)+IF(Z14=5,1,0)+IF(AA14=5,1,0)+IF(AB14=5,1,0)+IF(AC14=5,1,0)+IF(AD14=5,1,0)+IF(AE14=5,1,0)+IF(AF14=5,1,0)+IF(AG14=5,1,0)+IF(AH14=5,1,0)+IF(AI14=5,1,0)+IF(AJ14=5,1,0)+IF(AK14=5,1,0)+IF(AL14=5,1,0)+IF(AM14=5,1,0)+IF(AN14=5,1,0) +IF(AO14=5,1,0)+IF(AP14=5,1,0)+IF(AQ14=5,1,0)+IF(AR14=5,1,0))</f>
        <v>4</v>
      </c>
      <c r="I14" s="10">
        <f>SUM(IF(L14=6,1,0)+IF(M14=6,1,0)+IF(N14=6,1,0)+IF(O14=6,1,0)+IF(P14=6,1,0)+IF(Q14=6,1,0)+IF(R14=6,1,0)+IF(S14=6,1,0)+IF(T14=6,1,0)+IF(U14=6,1,0)+IF(V14=6,1,0)+IF(W14=6,1,0)+IF(X14=6,1,0)+IF(Y14=6,1,0)+IF(Z14=6,1,0)+IF(AA14=6,1,0)+IF(AB14=6,1,0)+IF(AC14=6,1,0)+IF(AD14=6,1,0)+IF(AE14=6,1,0)+IF(AF14=6,1,0)+IF(AG14=6,1,0)+IF(AH14=6,1,0)+IF(AI14=6,1,0)+IF(AJ14=6,1,0)+IF(AK14=6,1,0)+IF(AL14=6,1,0)+IF(AM14=6,1,0)+IF(AN14=6,1,0) +IF(AO14=6,1,0)+IF(AP14=6,1,0)+IF(AQ14=6,1,0)+IF(AR14=6,1,0))</f>
        <v>1</v>
      </c>
      <c r="J14" s="11">
        <f>SUM(IF(L14=7,1,0)+IF(M14=7,1,0)+IF(N14=7,1,0)+IF(O14=7,1,0)+IF(P14=7,1,0)+IF(Q14=7,1,0)+IF(R14=7,1,0)+IF(S14=7,1,0)+IF(T14=7,1,0)+IF(U14=7,1,0)+IF(V14=7,1,0)+IF(W14=7,1,0)+IF(X14=7,1,0)+IF(Y14=7,1,0)+IF(Z14=7,1,0)+IF(AA14=7,1,0)+IF(AB14=7,1,0)+IF(AC14=7,1,0)+IF(AD14=7,1,0)+IF(AE14=7,1,0)+IF(AF14=7,1,0)+IF(AG14=7,1,0)+IF(AH14=7,1,0)+IF(AI14=7,1,0)+IF(AJ14=7,1,0)+IF(AK14=7,1,0)+IF(AL14=7,1,0)+IF(AM14=7,1,0)+IF(AN14=7,1,0) +IF(AO14=7,1,0)+IF(AP14=7,1,0)+IF(AQ14=7,1,0)+IF(AR14=7,1,0))</f>
        <v>0</v>
      </c>
      <c r="L14" s="37"/>
      <c r="M14" s="37"/>
      <c r="N14" s="37">
        <v>4</v>
      </c>
      <c r="O14" s="37">
        <v>4</v>
      </c>
      <c r="P14" s="37">
        <v>4</v>
      </c>
      <c r="Q14" s="37">
        <v>4</v>
      </c>
      <c r="R14" s="37">
        <v>6</v>
      </c>
      <c r="S14" s="37">
        <v>4</v>
      </c>
      <c r="T14" s="37">
        <v>4</v>
      </c>
      <c r="U14" s="37">
        <v>4</v>
      </c>
      <c r="V14" s="37">
        <v>5</v>
      </c>
      <c r="W14" s="37">
        <v>4</v>
      </c>
      <c r="X14" s="37">
        <v>5</v>
      </c>
      <c r="Y14" s="37">
        <v>5</v>
      </c>
      <c r="Z14" s="37">
        <v>4</v>
      </c>
      <c r="AA14" s="37">
        <v>4</v>
      </c>
      <c r="AB14" s="37">
        <v>4</v>
      </c>
      <c r="AC14" s="37">
        <v>5</v>
      </c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</row>
    <row r="15" spans="1:44" ht="15.75" customHeight="1" thickBot="1" x14ac:dyDescent="0.3">
      <c r="A15" s="7">
        <v>10</v>
      </c>
      <c r="B15" s="8" t="s">
        <v>14</v>
      </c>
      <c r="C15" s="22">
        <f>AVERAGE(L15:Z15)</f>
        <v>5.5</v>
      </c>
      <c r="D15" s="15">
        <f>SUM(IF(L15=1,1,0)+IF(M15=1,1,0)+IF(N15=1,1,0)+IF(O15=1,1,0)+IF(P15=1,1,0)+IF(Q15=1,1,0)+IF(R15=1,1,0)+IF(S15=1,1,0)+IF(T15=1,1,0)+IF(U15=1,1,0)+IF(V15=1,1,0)+IF(W15=1,1,0)+IF(X15=1,1,0)+IF(Y15=1,1,0)+IF(Z15=1,1,0)+IF(AA15=1,1,0)+IF(AB15=1,1,0)+IF(AC15=1,1,0)+IF(AD15=1,1,0)+IF(AE15=1,1,0)+IF(AF15=1,1,0)+IF(AG15=1,1,0)+IF(AH15=1,1,0)+IF(AI15=1,1,0)+IF(AJ15=1,1,0))</f>
        <v>0</v>
      </c>
      <c r="E15" s="15">
        <f>SUM(IF(L15=2,1,0)+IF(M15=2,1,0)+IF(N15=2,1,0)+IF(O15=2,1,0)+IF(P15=2,1,0)+IF(Q15=2,1,0)+IF(R15=2,1,0)+IF(S15=2,1,0)+IF(T15=2,1,0)+IF(U15=2,1,0)+IF(V15=2,1,0)+IF(W15=2,1,0)+IF(X15=2,1,0)+IF(Y15=2,1,0)+IF(Z15=2,1,0)+IF(AA15=2,1,0)+IF(AB15=2,1,0)+IF(AC15=2,1,0)+IF(AD15=2,1,0)+IF(AE15=2,1,0)+IF(AF15=2,1,0)+IF(AG15=2,1,0)+IF(AH15=2,1,0)+IF(AI15=2,1,0)+IF(AJ15=2,1,0))</f>
        <v>0</v>
      </c>
      <c r="F15" s="15">
        <f>SUM(IF(L15=3,1,0)+IF(M15=3,1,0)+IF(N15=3,1,0)+IF(O15=3,1,0)+IF(P15=3,1,0)+IF(Q15=3,1,0)+IF(R15=3,1,0)+IF(S15=3,1,0)+IF(T15=3,1,0)+IF(U15=3,1,0)+IF(V15=3,1,0)+IF(W15=3,1,0)+IF(X15=3,1,0)+IF(Y15=3,1,0)+IF(Z15=3,1,0)+IF(AA15=3,1,0)+IF(AB15=3,1,0)+IF(AC15=3,1,0)+IF(AD15=3,1,0)+IF(AE15=3,1,0)+IF(AF15=3,1,0)+IF(AG15=3,1,0)+IF(AH15=3,1,0)+IF(AI15=3,1,0)+IF(AJ15=3,1,0))</f>
        <v>0</v>
      </c>
      <c r="G15" s="15">
        <f>SUM(IF(L15=4,1,0)+IF(M15=4,1,0)+IF(N15=4,1,0)+IF(O15=4,1,0)+IF(P15=4,1,0)+IF(Q15=4,1,0)+IF(R15=4,1,0)+IF(S15=4,1,0)+IF(T15=4,1,0)+IF(U15=4,1,0)+IF(V15=4,1,0)+IF(W15=4,1,0)+IF(X15=4,1,0)+IF(Y15=4,1,0)+IF(Z15=4,1,0)+IF(AA15=4,1,0)+IF(AB15=4,1,0)+IF(AC15=4,1,0)+IF(AD15=4,1,0)+IF(AE15=4,1,0)+IF(AF15=4,1,0)+IF(AG15=4,1,0)+IF(AH15=4,1,0)+IF(AI15=4,1,0)+IF(AJ15=4,1,0))</f>
        <v>2</v>
      </c>
      <c r="H15" s="12">
        <f>SUM(IF(L15=5,1,0)+IF(M15=5,1,0)+IF(N15=5,1,0)+IF(O15=5,1,0)+IF(P15=5,1,0)+IF(Q15=5,1,0)+IF(R15=5,1,0)+IF(S15=5,1,0)+IF(T15=5,1,0)+IF(U15=5,1,0)+IF(V15=5,1,0)+IF(W15=5,1,0)+IF(X15=5,1,0)+IF(Y15=5,1,0)+IF(Z15=5,1,0)+IF(AA15=5,1,0)+IF(AB15=5,1,0)+IF(AC15=5,1,0)+IF(AD15=5,1,0)+IF(AE15=5,1,0)+IF(AF15=5,1,0)+IF(AG15=5,1,0)+IF(AH15=5,1,0)+IF(AI15=5,1,0)+IF(AJ15=5,1,0)+IF(AK15=5,1,0)+IF(AL15=5,1,0)+IF(AM15=5,1,0)+IF(AN15=5,1,0) +IF(AO15=5,1,0)+IF(AP15=5,1,0)+IF(AQ15=5,1,0)+IF(AR15=5,1,0))</f>
        <v>5</v>
      </c>
      <c r="I15" s="10">
        <f>SUM(IF(L15=6,1,0)+IF(M15=6,1,0)+IF(N15=6,1,0)+IF(O15=6,1,0)+IF(P15=6,1,0)+IF(Q15=6,1,0)+IF(R15=6,1,0)+IF(S15=6,1,0)+IF(T15=6,1,0)+IF(U15=6,1,0)+IF(V15=6,1,0)+IF(W15=6,1,0)+IF(X15=6,1,0)+IF(Y15=6,1,0)+IF(Z15=6,1,0)+IF(AA15=6,1,0)+IF(AB15=6,1,0)+IF(AC15=6,1,0)+IF(AD15=6,1,0)+IF(AE15=6,1,0)+IF(AF15=6,1,0)+IF(AG15=6,1,0)+IF(AH15=6,1,0)+IF(AI15=6,1,0)+IF(AJ15=6,1,0)+IF(AK15=6,1,0)+IF(AL15=6,1,0)+IF(AM15=6,1,0)+IF(AN15=6,1,0) +IF(AO15=6,1,0)+IF(AP15=6,1,0)+IF(AQ15=6,1,0)+IF(AR15=6,1,0))</f>
        <v>5</v>
      </c>
      <c r="J15" s="11">
        <f>SUM(IF(L15=7,1,0)+IF(M15=7,1,0)+IF(N15=7,1,0)+IF(O15=7,1,0)+IF(P15=7,1,0)+IF(Q15=7,1,0)+IF(R15=7,1,0)+IF(S15=7,1,0)+IF(T15=7,1,0)+IF(U15=7,1,0)+IF(V15=7,1,0)+IF(W15=7,1,0)+IF(X15=7,1,0)+IF(Y15=7,1,0)+IF(Z15=7,1,0)+IF(AA15=7,1,0)+IF(AB15=7,1,0)+IF(AC15=7,1,0)+IF(AD15=7,1,0)+IF(AE15=7,1,0)+IF(AF15=7,1,0)+IF(AG15=7,1,0)+IF(AH15=7,1,0)+IF(AI15=7,1,0)+IF(AJ15=7,1,0)+IF(AK15=7,1,0)+IF(AL15=7,1,0)+IF(AM15=7,1,0)+IF(AN15=7,1,0) +IF(AO15=7,1,0)+IF(AP15=7,1,0)+IF(AQ15=7,1,0)+IF(AR15=7,1,0))</f>
        <v>1</v>
      </c>
      <c r="L15" s="37"/>
      <c r="M15" s="37"/>
      <c r="N15" s="37">
        <v>6</v>
      </c>
      <c r="O15" s="37">
        <v>5</v>
      </c>
      <c r="P15" s="37">
        <v>6</v>
      </c>
      <c r="Q15" s="37"/>
      <c r="R15" s="37">
        <v>6</v>
      </c>
      <c r="S15" s="37">
        <v>4</v>
      </c>
      <c r="T15" s="37">
        <v>5</v>
      </c>
      <c r="U15" s="37">
        <v>6</v>
      </c>
      <c r="V15" s="37">
        <v>5</v>
      </c>
      <c r="W15" s="37">
        <v>7</v>
      </c>
      <c r="X15" s="37">
        <v>5</v>
      </c>
      <c r="Y15" s="37">
        <v>5</v>
      </c>
      <c r="Z15" s="37">
        <v>6</v>
      </c>
      <c r="AA15" s="37"/>
      <c r="AB15" s="37">
        <v>4</v>
      </c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</row>
    <row r="16" spans="1:44" ht="15.75" customHeight="1" thickBot="1" x14ac:dyDescent="0.3">
      <c r="A16" s="7">
        <v>11</v>
      </c>
      <c r="B16" s="8" t="s">
        <v>15</v>
      </c>
      <c r="C16" s="22">
        <f>AVERAGE(L16:Z16)</f>
        <v>5.4615384615384617</v>
      </c>
      <c r="D16" s="15">
        <f>SUM(IF(L16=1,1,0)+IF(M16=1,1,0)+IF(N16=1,1,0)+IF(O16=1,1,0)+IF(P16=1,1,0)+IF(Q16=1,1,0)+IF(R16=1,1,0)+IF(S16=1,1,0)+IF(T16=1,1,0)+IF(U16=1,1,0)+IF(V16=1,1,0)+IF(W16=1,1,0)+IF(X16=1,1,0)+IF(Y16=1,1,0)+IF(Z16=1,1,0)+IF(AA16=1,1,0)+IF(AB16=1,1,0)+IF(AC16=1,1,0)+IF(AD16=1,1,0)+IF(AE16=1,1,0)+IF(AF16=1,1,0)+IF(AG16=1,1,0)+IF(AH16=1,1,0)+IF(AI16=1,1,0)+IF(AJ16=1,1,0))</f>
        <v>0</v>
      </c>
      <c r="E16" s="15">
        <f>SUM(IF(L16=2,1,0)+IF(M16=2,1,0)+IF(N16=2,1,0)+IF(O16=2,1,0)+IF(P16=2,1,0)+IF(Q16=2,1,0)+IF(R16=2,1,0)+IF(S16=2,1,0)+IF(T16=2,1,0)+IF(U16=2,1,0)+IF(V16=2,1,0)+IF(W16=2,1,0)+IF(X16=2,1,0)+IF(Y16=2,1,0)+IF(Z16=2,1,0)+IF(AA16=2,1,0)+IF(AB16=2,1,0)+IF(AC16=2,1,0)+IF(AD16=2,1,0)+IF(AE16=2,1,0)+IF(AF16=2,1,0)+IF(AG16=2,1,0)+IF(AH16=2,1,0)+IF(AI16=2,1,0)+IF(AJ16=2,1,0))</f>
        <v>0</v>
      </c>
      <c r="F16" s="15">
        <f>SUM(IF(L16=3,1,0)+IF(M16=3,1,0)+IF(N16=3,1,0)+IF(O16=3,1,0)+IF(P16=3,1,0)+IF(Q16=3,1,0)+IF(R16=3,1,0)+IF(S16=3,1,0)+IF(T16=3,1,0)+IF(U16=3,1,0)+IF(V16=3,1,0)+IF(W16=3,1,0)+IF(X16=3,1,0)+IF(Y16=3,1,0)+IF(Z16=3,1,0)+IF(AA16=3,1,0)+IF(AB16=3,1,0)+IF(AC16=3,1,0)+IF(AD16=3,1,0)+IF(AE16=3,1,0)+IF(AF16=3,1,0)+IF(AG16=3,1,0)+IF(AH16=3,1,0)+IF(AI16=3,1,0)+IF(AJ16=3,1,0))</f>
        <v>1</v>
      </c>
      <c r="G16" s="15">
        <f>SUM(IF(L16=4,1,0)+IF(M16=4,1,0)+IF(N16=4,1,0)+IF(O16=4,1,0)+IF(P16=4,1,0)+IF(Q16=4,1,0)+IF(R16=4,1,0)+IF(S16=4,1,0)+IF(T16=4,1,0)+IF(U16=4,1,0)+IF(V16=4,1,0)+IF(W16=4,1,0)+IF(X16=4,1,0)+IF(Y16=4,1,0)+IF(Z16=4,1,0)+IF(AA16=4,1,0)+IF(AB16=4,1,0)+IF(AC16=4,1,0)+IF(AD16=4,1,0)+IF(AE16=4,1,0)+IF(AF16=4,1,0)+IF(AG16=4,1,0)+IF(AH16=4,1,0)+IF(AI16=4,1,0)+IF(AJ16=4,1,0))</f>
        <v>1</v>
      </c>
      <c r="H16" s="12">
        <f>SUM(IF(L16=5,1,0)+IF(M16=5,1,0)+IF(N16=5,1,0)+IF(O16=5,1,0)+IF(P16=5,1,0)+IF(Q16=5,1,0)+IF(R16=5,1,0)+IF(S16=5,1,0)+IF(T16=5,1,0)+IF(U16=5,1,0)+IF(V16=5,1,0)+IF(W16=5,1,0)+IF(X16=5,1,0)+IF(Y16=5,1,0)+IF(Z16=5,1,0)+IF(AA16=5,1,0)+IF(AB16=5,1,0)+IF(AC16=5,1,0)+IF(AD16=5,1,0)+IF(AE16=5,1,0)+IF(AF16=5,1,0)+IF(AG16=5,1,0)+IF(AH16=5,1,0)+IF(AI16=5,1,0)+IF(AJ16=5,1,0)+IF(AK16=5,1,0)+IF(AL16=5,1,0)+IF(AM16=5,1,0)+IF(AN16=5,1,0) +IF(AO16=5,1,0)+IF(AP16=5,1,0)+IF(AQ16=5,1,0)+IF(AR16=5,1,0))</f>
        <v>7</v>
      </c>
      <c r="I16" s="10">
        <f>SUM(IF(L16=6,1,0)+IF(M16=6,1,0)+IF(N16=6,1,0)+IF(O16=6,1,0)+IF(P16=6,1,0)+IF(Q16=6,1,0)+IF(R16=6,1,0)+IF(S16=6,1,0)+IF(T16=6,1,0)+IF(U16=6,1,0)+IF(V16=6,1,0)+IF(W16=6,1,0)+IF(X16=6,1,0)+IF(Y16=6,1,0)+IF(Z16=6,1,0)+IF(AA16=6,1,0)+IF(AB16=6,1,0)+IF(AC16=6,1,0)+IF(AD16=6,1,0)+IF(AE16=6,1,0)+IF(AF16=6,1,0)+IF(AG16=6,1,0)+IF(AH16=6,1,0)+IF(AI16=6,1,0)+IF(AJ16=6,1,0)+IF(AK16=6,1,0)+IF(AL16=6,1,0)+IF(AM16=6,1,0)+IF(AN16=6,1,0) +IF(AO16=6,1,0)+IF(AP16=6,1,0)+IF(AQ16=6,1,0)+IF(AR16=6,1,0))</f>
        <v>5</v>
      </c>
      <c r="J16" s="11">
        <f>SUM(IF(L16=7,1,0)+IF(M16=7,1,0)+IF(N16=7,1,0)+IF(O16=7,1,0)+IF(P16=7,1,0)+IF(Q16=7,1,0)+IF(R16=7,1,0)+IF(S16=7,1,0)+IF(T16=7,1,0)+IF(U16=7,1,0)+IF(V16=7,1,0)+IF(W16=7,1,0)+IF(X16=7,1,0)+IF(Y16=7,1,0)+IF(Z16=7,1,0)+IF(AA16=7,1,0)+IF(AB16=7,1,0)+IF(AC16=7,1,0)+IF(AD16=7,1,0)+IF(AE16=7,1,0)+IF(AF16=7,1,0)+IF(AG16=7,1,0)+IF(AH16=7,1,0)+IF(AI16=7,1,0)+IF(AJ16=7,1,0)+IF(AK16=7,1,0)+IF(AL16=7,1,0)+IF(AM16=7,1,0)+IF(AN16=7,1,0) +IF(AO16=7,1,0)+IF(AP16=7,1,0)+IF(AQ16=7,1,0)+IF(AR16=7,1,0))</f>
        <v>2</v>
      </c>
      <c r="L16" s="37"/>
      <c r="M16" s="37"/>
      <c r="N16" s="37">
        <v>7</v>
      </c>
      <c r="O16" s="37">
        <v>5</v>
      </c>
      <c r="P16" s="37">
        <v>7</v>
      </c>
      <c r="Q16" s="37">
        <v>5</v>
      </c>
      <c r="R16" s="37">
        <v>3</v>
      </c>
      <c r="S16" s="37">
        <v>6</v>
      </c>
      <c r="T16" s="37">
        <v>5</v>
      </c>
      <c r="U16" s="37">
        <v>6</v>
      </c>
      <c r="V16" s="37">
        <v>5</v>
      </c>
      <c r="W16" s="37">
        <v>6</v>
      </c>
      <c r="X16" s="37">
        <v>5</v>
      </c>
      <c r="Y16" s="37">
        <v>5</v>
      </c>
      <c r="Z16" s="37">
        <v>6</v>
      </c>
      <c r="AA16" s="37">
        <v>5</v>
      </c>
      <c r="AB16" s="37">
        <v>4</v>
      </c>
      <c r="AC16" s="37">
        <v>6</v>
      </c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44" ht="15.75" customHeight="1" thickBot="1" x14ac:dyDescent="0.3">
      <c r="A17" s="7">
        <v>12</v>
      </c>
      <c r="B17" s="8" t="s">
        <v>16</v>
      </c>
      <c r="C17" s="22">
        <f>AVERAGE(L17:Z17)</f>
        <v>5.6923076923076925</v>
      </c>
      <c r="D17" s="15">
        <f>SUM(IF(L17=1,1,0)+IF(M17=1,1,0)+IF(N17=1,1,0)+IF(O17=1,1,0)+IF(P17=1,1,0)+IF(Q17=1,1,0)+IF(R17=1,1,0)+IF(S17=1,1,0)+IF(T17=1,1,0)+IF(U17=1,1,0)+IF(V17=1,1,0)+IF(W17=1,1,0)+IF(X17=1,1,0)+IF(Y17=1,1,0)+IF(Z17=1,1,0)+IF(AA17=1,1,0)+IF(AB17=1,1,0)+IF(AC17=1,1,0)+IF(AD17=1,1,0)+IF(AE17=1,1,0)+IF(AF17=1,1,0)+IF(AG17=1,1,0)+IF(AH17=1,1,0)+IF(AI17=1,1,0)+IF(AJ17=1,1,0))</f>
        <v>0</v>
      </c>
      <c r="E17" s="15">
        <f>SUM(IF(L17=2,1,0)+IF(M17=2,1,0)+IF(N17=2,1,0)+IF(O17=2,1,0)+IF(P17=2,1,0)+IF(Q17=2,1,0)+IF(R17=2,1,0)+IF(S17=2,1,0)+IF(T17=2,1,0)+IF(U17=2,1,0)+IF(V17=2,1,0)+IF(W17=2,1,0)+IF(X17=2,1,0)+IF(Y17=2,1,0)+IF(Z17=2,1,0)+IF(AA17=2,1,0)+IF(AB17=2,1,0)+IF(AC17=2,1,0)+IF(AD17=2,1,0)+IF(AE17=2,1,0)+IF(AF17=2,1,0)+IF(AG17=2,1,0)+IF(AH17=2,1,0)+IF(AI17=2,1,0)+IF(AJ17=2,1,0))</f>
        <v>0</v>
      </c>
      <c r="F17" s="15">
        <f>SUM(IF(L17=3,1,0)+IF(M17=3,1,0)+IF(N17=3,1,0)+IF(O17=3,1,0)+IF(P17=3,1,0)+IF(Q17=3,1,0)+IF(R17=3,1,0)+IF(S17=3,1,0)+IF(T17=3,1,0)+IF(U17=3,1,0)+IF(V17=3,1,0)+IF(W17=3,1,0)+IF(X17=3,1,0)+IF(Y17=3,1,0)+IF(Z17=3,1,0)+IF(AA17=3,1,0)+IF(AB17=3,1,0)+IF(AC17=3,1,0)+IF(AD17=3,1,0)+IF(AE17=3,1,0)+IF(AF17=3,1,0)+IF(AG17=3,1,0)+IF(AH17=3,1,0)+IF(AI17=3,1,0)+IF(AJ17=3,1,0))</f>
        <v>0</v>
      </c>
      <c r="G17" s="15">
        <f>SUM(IF(L17=4,1,0)+IF(M17=4,1,0)+IF(N17=4,1,0)+IF(O17=4,1,0)+IF(P17=4,1,0)+IF(Q17=4,1,0)+IF(R17=4,1,0)+IF(S17=4,1,0)+IF(T17=4,1,0)+IF(U17=4,1,0)+IF(V17=4,1,0)+IF(W17=4,1,0)+IF(X17=4,1,0)+IF(Y17=4,1,0)+IF(Z17=4,1,0)+IF(AA17=4,1,0)+IF(AB17=4,1,0)+IF(AC17=4,1,0)+IF(AD17=4,1,0)+IF(AE17=4,1,0)+IF(AF17=4,1,0)+IF(AG17=4,1,0)+IF(AH17=4,1,0)+IF(AI17=4,1,0)+IF(AJ17=4,1,0))</f>
        <v>1</v>
      </c>
      <c r="H17" s="12">
        <f>SUM(IF(L17=5,1,0)+IF(M17=5,1,0)+IF(N17=5,1,0)+IF(O17=5,1,0)+IF(P17=5,1,0)+IF(Q17=5,1,0)+IF(R17=5,1,0)+IF(S17=5,1,0)+IF(T17=5,1,0)+IF(U17=5,1,0)+IF(V17=5,1,0)+IF(W17=5,1,0)+IF(X17=5,1,0)+IF(Y17=5,1,0)+IF(Z17=5,1,0)+IF(AA17=5,1,0)+IF(AB17=5,1,0)+IF(AC17=5,1,0)+IF(AD17=5,1,0)+IF(AE17=5,1,0)+IF(AF17=5,1,0)+IF(AG17=5,1,0)+IF(AH17=5,1,0)+IF(AI17=5,1,0)+IF(AJ17=5,1,0)+IF(AK17=5,1,0)+IF(AL17=5,1,0)+IF(AM17=5,1,0)+IF(AN17=5,1,0) +IF(AO17=5,1,0)+IF(AP17=5,1,0)+IF(AQ17=5,1,0)+IF(AR17=5,1,0))</f>
        <v>6</v>
      </c>
      <c r="I17" s="10">
        <f>SUM(IF(L17=6,1,0)+IF(M17=6,1,0)+IF(N17=6,1,0)+IF(O17=6,1,0)+IF(P17=6,1,0)+IF(Q17=6,1,0)+IF(R17=6,1,0)+IF(S17=6,1,0)+IF(T17=6,1,0)+IF(U17=6,1,0)+IF(V17=6,1,0)+IF(W17=6,1,0)+IF(X17=6,1,0)+IF(Y17=6,1,0)+IF(Z17=6,1,0)+IF(AA17=6,1,0)+IF(AB17=6,1,0)+IF(AC17=6,1,0)+IF(AD17=6,1,0)+IF(AE17=6,1,0)+IF(AF17=6,1,0)+IF(AG17=6,1,0)+IF(AH17=6,1,0)+IF(AI17=6,1,0)+IF(AJ17=6,1,0)+IF(AK17=6,1,0)+IF(AL17=6,1,0)+IF(AM17=6,1,0)+IF(AN17=6,1,0) +IF(AO17=6,1,0)+IF(AP17=6,1,0)+IF(AQ17=6,1,0)+IF(AR17=6,1,0))</f>
        <v>6</v>
      </c>
      <c r="J17" s="11">
        <f>SUM(IF(L17=7,1,0)+IF(M17=7,1,0)+IF(N17=7,1,0)+IF(O17=7,1,0)+IF(P17=7,1,0)+IF(Q17=7,1,0)+IF(R17=7,1,0)+IF(S17=7,1,0)+IF(T17=7,1,0)+IF(U17=7,1,0)+IF(V17=7,1,0)+IF(W17=7,1,0)+IF(X17=7,1,0)+IF(Y17=7,1,0)+IF(Z17=7,1,0)+IF(AA17=7,1,0)+IF(AB17=7,1,0)+IF(AC17=7,1,0)+IF(AD17=7,1,0)+IF(AE17=7,1,0)+IF(AF17=7,1,0)+IF(AG17=7,1,0)+IF(AH17=7,1,0)+IF(AI17=7,1,0)+IF(AJ17=7,1,0)+IF(AK17=7,1,0)+IF(AL17=7,1,0)+IF(AM17=7,1,0)+IF(AN17=7,1,0) +IF(AO17=7,1,0)+IF(AP17=7,1,0)+IF(AQ17=7,1,0)+IF(AR17=7,1,0))</f>
        <v>3</v>
      </c>
      <c r="L17" s="37"/>
      <c r="M17" s="37"/>
      <c r="N17" s="37">
        <v>6</v>
      </c>
      <c r="O17" s="37">
        <v>4</v>
      </c>
      <c r="P17" s="37">
        <v>7</v>
      </c>
      <c r="Q17" s="37">
        <v>5</v>
      </c>
      <c r="R17" s="37">
        <v>5</v>
      </c>
      <c r="S17" s="37">
        <v>7</v>
      </c>
      <c r="T17" s="37">
        <v>5</v>
      </c>
      <c r="U17" s="37">
        <v>7</v>
      </c>
      <c r="V17" s="37">
        <v>6</v>
      </c>
      <c r="W17" s="37">
        <v>6</v>
      </c>
      <c r="X17" s="37">
        <v>5</v>
      </c>
      <c r="Y17" s="37">
        <v>5</v>
      </c>
      <c r="Z17" s="37">
        <v>6</v>
      </c>
      <c r="AA17" s="37">
        <v>5</v>
      </c>
      <c r="AB17" s="37">
        <v>6</v>
      </c>
      <c r="AC17" s="37">
        <v>6</v>
      </c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</row>
    <row r="18" spans="1:44" ht="15.75" customHeight="1" x14ac:dyDescent="0.2">
      <c r="C18" s="17"/>
      <c r="D18" s="18"/>
      <c r="E18" s="18"/>
      <c r="F18" s="18"/>
      <c r="G18" s="18"/>
      <c r="H18" s="18"/>
      <c r="I18" s="18"/>
      <c r="J18" s="19"/>
      <c r="L18" s="35"/>
      <c r="M18" s="35"/>
      <c r="N18" s="39"/>
      <c r="O18" s="35"/>
      <c r="P18" s="35"/>
      <c r="Q18" s="35"/>
      <c r="R18" s="35"/>
      <c r="S18" s="39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</row>
    <row r="19" spans="1:44" ht="15.75" customHeight="1" thickBot="1" x14ac:dyDescent="0.3">
      <c r="A19" s="5" t="s">
        <v>17</v>
      </c>
      <c r="C19" s="20"/>
      <c r="D19" s="21"/>
      <c r="E19" s="21"/>
      <c r="F19" s="21"/>
      <c r="G19" s="21"/>
      <c r="H19" s="21"/>
      <c r="I19" s="21"/>
      <c r="J19" s="23"/>
      <c r="K19" s="24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</row>
    <row r="20" spans="1:44" ht="15.75" customHeight="1" thickBot="1" x14ac:dyDescent="0.3">
      <c r="A20" s="7">
        <v>13</v>
      </c>
      <c r="B20" s="25" t="s">
        <v>18</v>
      </c>
      <c r="C20" s="26">
        <f>AVERAGE(L20:Z20)</f>
        <v>6</v>
      </c>
      <c r="D20" s="15">
        <f>SUM(IF(L20=1,1,0)+IF(M20=1,1,0)+IF(N20=1,1,0)+IF(O20=1,1,0)+IF(P20=1,1,0)+IF(Q20=1,1,0)+IF(R20=1,1,0)+IF(S20=1,1,0)+IF(T20=1,1,0)+IF(U20=1,1,0)+IF(V20=1,1,0)+IF(W20=1,1,0)+IF(X20=1,1,0)+IF(Y20=1,1,0)+IF(Z20=1,1,0)+IF(AA20=1,1,0)+IF(AB20=1,1,0)+IF(AC20=1,1,0)+IF(AD20=1,1,0)+IF(AE20=1,1,0)+IF(AF20=1,1,0)+IF(AG20=1,1,0)+IF(AH20=1,1,0)+IF(AI20=1,1,0)+IF(AJ20=1,1,0))</f>
        <v>0</v>
      </c>
      <c r="E20" s="15">
        <f>SUM(IF(L20=2,1,0)+IF(M20=2,1,0)+IF(N20=2,1,0)+IF(O20=2,1,0)+IF(P20=2,1,0)+IF(Q20=2,1,0)+IF(R20=2,1,0)+IF(S20=2,1,0)+IF(T20=2,1,0)+IF(U20=2,1,0)+IF(V20=2,1,0)+IF(W20=2,1,0)+IF(X20=2,1,0)+IF(Y20=2,1,0)+IF(Z20=2,1,0)+IF(AA20=2,1,0)+IF(AB20=2,1,0)+IF(AC20=2,1,0)+IF(AD20=2,1,0)+IF(AE20=2,1,0)+IF(AF20=2,1,0)+IF(AG20=2,1,0)+IF(AH20=2,1,0)+IF(AI20=2,1,0)+IF(AJ20=2,1,0))</f>
        <v>0</v>
      </c>
      <c r="F20" s="15">
        <f>SUM(IF(L20=3,1,0)+IF(M20=3,1,0)+IF(N20=3,1,0)+IF(O20=3,1,0)+IF(P20=3,1,0)+IF(Q20=3,1,0)+IF(R20=3,1,0)+IF(S20=3,1,0)+IF(T20=3,1,0)+IF(U20=3,1,0)+IF(V20=3,1,0)+IF(W20=3,1,0)+IF(X20=3,1,0)+IF(Y20=3,1,0)+IF(Z20=3,1,0)+IF(AA20=3,1,0)+IF(AB20=3,1,0)+IF(AC20=3,1,0)+IF(AD20=3,1,0)+IF(AE20=3,1,0)+IF(AF20=3,1,0)+IF(AG20=3,1,0)+IF(AH20=3,1,0)+IF(AI20=3,1,0)+IF(AJ20=3,1,0))</f>
        <v>0</v>
      </c>
      <c r="G20" s="15">
        <f>SUM(IF(L20=4,1,0)+IF(M20=4,1,0)+IF(N20=4,1,0)+IF(O20=4,1,0)+IF(P20=4,1,0)+IF(Q20=4,1,0)+IF(R20=4,1,0)+IF(S20=4,1,0)+IF(T20=4,1,0)+IF(U20=4,1,0)+IF(V20=4,1,0)+IF(W20=4,1,0)+IF(X20=4,1,0)+IF(Y20=4,1,0)+IF(Z20=4,1,0)+IF(AA20=4,1,0)+IF(AB20=4,1,0)+IF(AC20=4,1,0)+IF(AD20=4,1,0)+IF(AE20=4,1,0)+IF(AF20=4,1,0)+IF(AG20=4,1,0)+IF(AH20=4,1,0)+IF(AI20=4,1,0)+IF(AJ20=4,1,0))</f>
        <v>1</v>
      </c>
      <c r="H20" s="15">
        <f>SUM(IF(L20=5,1,0)+IF(M20=5,1,0)+IF(N20=5,1,0)+IF(O20=5,1,0)+IF(P20=5,1,0)+IF(Q20=5,1,0)+IF(R20=5,1,0)+IF(S20=5,1,0)+IF(T20=5,1,0)+IF(U20=5,1,0)+IF(V20=5,1,0)+IF(W20=5,1,0)+IF(X20=5,1,0)+IF(Y20=5,1,0)+IF(Z20=5,1,0)+IF(AA20=5,1,0)+IF(AB20=5,1,0)+IF(AC20=5,1,0)+IF(AD20=5,1,0)+IF(AE20=5,1,0)+IF(AF20=5,1,0)+IF(AG20=5,1,0)+IF(AH20=5,1,0)+IF(AI20=5,1,0)+IF(AJ20=5,1,0)+IF(AK20=5,1,0)+IF(AL20=5,1,0)+IF(AM20=5,1,0)+IF(AN20=5,1,0) +IF(AO20=5,1,0)+IF(AP20=5,1,0)+IF(AQ20=5,1,0)+IF(AR20=5,1,0))</f>
        <v>1</v>
      </c>
      <c r="I20" s="15">
        <f>SUM(IF(L20=6,1,0)+IF(M20=6,1,0)+IF(N20=6,1,0)+IF(O20=6,1,0)+IF(P20=6,1,0)+IF(Q20=6,1,0)+IF(R20=6,1,0)+IF(S20=6,1,0)+IF(T20=6,1,0)+IF(U20=6,1,0)+IF(V20=6,1,0)+IF(W20=6,1,0)+IF(X20=6,1,0)+IF(Y20=6,1,0)+IF(Z20=6,1,0)+IF(AA20=6,1,0)+IF(AB20=6,1,0)+IF(AC20=6,1,0)+IF(AD20=6,1,0)+IF(AE20=6,1,0)+IF(AF20=6,1,0)+IF(AG20=6,1,0)+IF(AH20=6,1,0)+IF(AI20=6,1,0)+IF(AJ20=6,1,0)+IF(AK20=6,1,0)+IF(AL20=6,1,0)+IF(AM20=6,1,0)+IF(AN20=6,1,0) +IF(AO20=6,1,0)+IF(AP20=6,1,0)+IF(AQ20=6,1,0)+IF(AR20=6,1,0))</f>
        <v>9</v>
      </c>
      <c r="J20" s="27">
        <f>SUM(IF(L20=7,1,0)+IF(M20=7,1,0)+IF(N20=7,1,0)+IF(O20=7,1,0)+IF(P20=7,1,0)+IF(Q20=7,1,0)+IF(R20=7,1,0)+IF(S20=7,1,0)+IF(T20=7,1,0)+IF(U20=7,1,0)+IF(V20=7,1,0)+IF(W20=7,1,0)+IF(X20=7,1,0)+IF(Y20=7,1,0)+IF(Z20=7,1,0)+IF(AA20=7,1,0)+IF(AB20=7,1,0)+IF(AC20=7,1,0)+IF(AD20=7,1,0)+IF(AE20=7,1,0)+IF(AF20=7,1,0)+IF(AG20=7,1,0)+IF(AH20=7,1,0)+IF(AI20=7,1,0)+IF(AJ20=7,1,0)+IF(AK20=7,1,0)+IF(AL20=7,1,0)+IF(AM20=7,1,0)+IF(AN20=7,1,0) +IF(AO20=7,1,0)+IF(AP20=7,1,0)+IF(AQ20=7,1,0)+IF(AR20=7,1,0))</f>
        <v>4</v>
      </c>
      <c r="L20" s="37"/>
      <c r="M20" s="37"/>
      <c r="N20" s="37">
        <v>6</v>
      </c>
      <c r="O20" s="37">
        <v>4</v>
      </c>
      <c r="P20" s="37">
        <v>7</v>
      </c>
      <c r="Q20" s="37">
        <v>6</v>
      </c>
      <c r="R20" s="37"/>
      <c r="S20" s="37">
        <v>6</v>
      </c>
      <c r="T20" s="37">
        <v>6</v>
      </c>
      <c r="U20" s="37">
        <v>6</v>
      </c>
      <c r="V20" s="37">
        <v>6</v>
      </c>
      <c r="W20" s="37">
        <v>7</v>
      </c>
      <c r="X20" s="37">
        <v>6</v>
      </c>
      <c r="Y20" s="37">
        <v>5</v>
      </c>
      <c r="Z20" s="37">
        <v>7</v>
      </c>
      <c r="AA20" s="37">
        <v>6</v>
      </c>
      <c r="AB20" s="37">
        <v>7</v>
      </c>
      <c r="AC20" s="37">
        <v>6</v>
      </c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</row>
    <row r="21" spans="1:44" ht="15.75" customHeight="1" thickBot="1" x14ac:dyDescent="0.3">
      <c r="A21" s="7">
        <v>14</v>
      </c>
      <c r="B21" s="25" t="s">
        <v>19</v>
      </c>
      <c r="C21" s="26">
        <f>AVERAGE(L21:Z21)</f>
        <v>4.2307692307692308</v>
      </c>
      <c r="D21" s="15">
        <f>SUM(IF(L21=1,1,0)+IF(M21=1,1,0)+IF(N21=1,1,0)+IF(O21=1,1,0)+IF(P21=1,1,0)+IF(Q21=1,1,0)+IF(R21=1,1,0)+IF(S21=1,1,0)+IF(T21=1,1,0)+IF(U21=1,1,0)+IF(V21=1,1,0)+IF(W21=1,1,0)+IF(X21=1,1,0)+IF(Y21=1,1,0)+IF(Z21=1,1,0)+IF(AA21=1,1,0)+IF(AB21=1,1,0)+IF(AC21=1,1,0)+IF(AD21=1,1,0)+IF(AE21=1,1,0)+IF(AF21=1,1,0)+IF(AG21=1,1,0)+IF(AH21=1,1,0)+IF(AI21=1,1,0)+IF(AJ21=1,1,0))</f>
        <v>0</v>
      </c>
      <c r="E21" s="15">
        <f>SUM(IF(L21=2,1,0)+IF(M21=2,1,0)+IF(N21=2,1,0)+IF(O21=2,1,0)+IF(P21=2,1,0)+IF(Q21=2,1,0)+IF(R21=2,1,0)+IF(S21=2,1,0)+IF(T21=2,1,0)+IF(U21=2,1,0)+IF(V21=2,1,0)+IF(W21=2,1,0)+IF(X21=2,1,0)+IF(Y21=2,1,0)+IF(Z21=2,1,0)+IF(AA21=2,1,0)+IF(AB21=2,1,0)+IF(AC21=2,1,0)+IF(AD21=2,1,0)+IF(AE21=2,1,0)+IF(AF21=2,1,0)+IF(AG21=2,1,0)+IF(AH21=2,1,0)+IF(AI21=2,1,0)+IF(AJ21=2,1,0))</f>
        <v>0</v>
      </c>
      <c r="F21" s="15">
        <f>SUM(IF(L21=3,1,0)+IF(M21=3,1,0)+IF(N21=3,1,0)+IF(O21=3,1,0)+IF(P21=3,1,0)+IF(Q21=3,1,0)+IF(R21=3,1,0)+IF(S21=3,1,0)+IF(T21=3,1,0)+IF(U21=3,1,0)+IF(V21=3,1,0)+IF(W21=3,1,0)+IF(X21=3,1,0)+IF(Y21=3,1,0)+IF(Z21=3,1,0)+IF(AA21=3,1,0)+IF(AB21=3,1,0)+IF(AC21=3,1,0)+IF(AD21=3,1,0)+IF(AE21=3,1,0)+IF(AF21=3,1,0)+IF(AG21=3,1,0)+IF(AH21=3,1,0)+IF(AI21=3,1,0)+IF(AJ21=3,1,0))</f>
        <v>1</v>
      </c>
      <c r="G21" s="15">
        <f>SUM(IF(L21=4,1,0)+IF(M21=4,1,0)+IF(N21=4,1,0)+IF(O21=4,1,0)+IF(P21=4,1,0)+IF(Q21=4,1,0)+IF(R21=4,1,0)+IF(S21=4,1,0)+IF(T21=4,1,0)+IF(U21=4,1,0)+IF(V21=4,1,0)+IF(W21=4,1,0)+IF(X21=4,1,0)+IF(Y21=4,1,0)+IF(Z21=4,1,0)+IF(AA21=4,1,0)+IF(AB21=4,1,0)+IF(AC21=4,1,0)+IF(AD21=4,1,0)+IF(AE21=4,1,0)+IF(AF21=4,1,0)+IF(AG21=4,1,0)+IF(AH21=4,1,0)+IF(AI21=4,1,0)+IF(AJ21=4,1,0))</f>
        <v>12</v>
      </c>
      <c r="H21" s="15">
        <f>SUM(IF(L21=5,1,0)+IF(M21=5,1,0)+IF(N21=5,1,0)+IF(O21=5,1,0)+IF(P21=5,1,0)+IF(Q21=5,1,0)+IF(R21=5,1,0)+IF(S21=5,1,0)+IF(T21=5,1,0)+IF(U21=5,1,0)+IF(V21=5,1,0)+IF(W21=5,1,0)+IF(X21=5,1,0)+IF(Y21=5,1,0)+IF(Z21=5,1,0)+IF(AA21=5,1,0)+IF(AB21=5,1,0)+IF(AC21=5,1,0)+IF(AD21=5,1,0)+IF(AE21=5,1,0)+IF(AF21=5,1,0)+IF(AG21=5,1,0)+IF(AH21=5,1,0)+IF(AI21=5,1,0)+IF(AJ21=5,1,0)+IF(AK21=5,1,0)+IF(AL21=5,1,0)+IF(AM21=5,1,0)+IF(AN21=5,1,0) +IF(AO21=5,1,0)+IF(AP21=5,1,0)+IF(AQ21=5,1,0)+IF(AR21=5,1,0))</f>
        <v>2</v>
      </c>
      <c r="I21" s="15">
        <f>SUM(IF(L21=6,1,0)+IF(M21=6,1,0)+IF(N21=6,1,0)+IF(O21=6,1,0)+IF(P21=6,1,0)+IF(Q21=6,1,0)+IF(R21=6,1,0)+IF(S21=6,1,0)+IF(T21=6,1,0)+IF(U21=6,1,0)+IF(V21=6,1,0)+IF(W21=6,1,0)+IF(X21=6,1,0)+IF(Y21=6,1,0)+IF(Z21=6,1,0)+IF(AA21=6,1,0)+IF(AB21=6,1,0)+IF(AC21=6,1,0)+IF(AD21=6,1,0)+IF(AE21=6,1,0)+IF(AF21=6,1,0)+IF(AG21=6,1,0)+IF(AH21=6,1,0)+IF(AI21=6,1,0)+IF(AJ21=6,1,0)+IF(AK21=6,1,0)+IF(AL21=6,1,0)+IF(AM21=6,1,0)+IF(AN21=6,1,0) +IF(AO21=6,1,0)+IF(AP21=6,1,0)+IF(AQ21=6,1,0)+IF(AR21=6,1,0))</f>
        <v>1</v>
      </c>
      <c r="J21" s="27">
        <f>SUM(IF(L21=7,1,0)+IF(M21=7,1,0)+IF(N21=7,1,0)+IF(O21=7,1,0)+IF(P21=7,1,0)+IF(Q21=7,1,0)+IF(R21=7,1,0)+IF(S21=7,1,0)+IF(T21=7,1,0)+IF(U21=7,1,0)+IF(V21=7,1,0)+IF(W21=7,1,0)+IF(X21=7,1,0)+IF(Y21=7,1,0)+IF(Z21=7,1,0)+IF(AA21=7,1,0)+IF(AB21=7,1,0)+IF(AC21=7,1,0)+IF(AD21=7,1,0)+IF(AE21=7,1,0)+IF(AF21=7,1,0)+IF(AG21=7,1,0)+IF(AH21=7,1,0)+IF(AI21=7,1,0)+IF(AJ21=7,1,0)+IF(AK21=7,1,0)+IF(AL21=7,1,0)+IF(AM21=7,1,0)+IF(AN21=7,1,0) +IF(AO21=7,1,0)+IF(AP21=7,1,0)+IF(AQ21=7,1,0)+IF(AR21=7,1,0))</f>
        <v>0</v>
      </c>
      <c r="L21" s="37"/>
      <c r="M21" s="37"/>
      <c r="N21" s="37">
        <v>4</v>
      </c>
      <c r="O21" s="37">
        <v>4</v>
      </c>
      <c r="P21" s="37">
        <v>4</v>
      </c>
      <c r="Q21" s="37">
        <v>4</v>
      </c>
      <c r="R21" s="37">
        <v>4</v>
      </c>
      <c r="S21" s="37">
        <v>4</v>
      </c>
      <c r="T21" s="37">
        <v>5</v>
      </c>
      <c r="U21" s="37">
        <v>4</v>
      </c>
      <c r="V21" s="37">
        <v>5</v>
      </c>
      <c r="W21" s="37">
        <v>4</v>
      </c>
      <c r="X21" s="37">
        <v>4</v>
      </c>
      <c r="Y21" s="37">
        <v>3</v>
      </c>
      <c r="Z21" s="37">
        <v>6</v>
      </c>
      <c r="AA21" s="37">
        <v>4</v>
      </c>
      <c r="AB21" s="37">
        <v>4</v>
      </c>
      <c r="AC21" s="37">
        <v>4</v>
      </c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</row>
    <row r="22" spans="1:44" ht="15.75" customHeight="1" x14ac:dyDescent="0.25">
      <c r="A22" s="16"/>
      <c r="C22" s="17"/>
      <c r="D22" s="18"/>
      <c r="E22" s="18"/>
      <c r="F22" s="18"/>
      <c r="G22" s="18"/>
      <c r="H22" s="18"/>
      <c r="I22" s="18"/>
      <c r="J22" s="19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</row>
    <row r="23" spans="1:44" ht="15.75" customHeight="1" thickBot="1" x14ac:dyDescent="0.3">
      <c r="A23" s="5" t="s">
        <v>20</v>
      </c>
      <c r="C23" s="20"/>
      <c r="D23" s="21"/>
      <c r="E23" s="21"/>
      <c r="F23" s="21"/>
      <c r="G23" s="18"/>
      <c r="H23" s="18"/>
      <c r="I23" s="18"/>
      <c r="J23" s="19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</row>
    <row r="24" spans="1:44" ht="15.75" customHeight="1" thickBot="1" x14ac:dyDescent="0.3">
      <c r="A24" s="7">
        <v>15</v>
      </c>
      <c r="B24" s="28" t="s">
        <v>21</v>
      </c>
      <c r="C24" s="26">
        <f>AVERAGE(L24:Z24)</f>
        <v>5.5384615384615383</v>
      </c>
      <c r="D24" s="15">
        <f>SUM(IF(L24=1,1,0)+IF(M24=1,1,0)+IF(N24=1,1,0)+IF(O24=1,1,0)+IF(P24=1,1,0)+IF(Q24=1,1,0)+IF(R24=1,1,0)+IF(S24=1,1,0)+IF(T24=1,1,0)+IF(U24=1,1,0)+IF(V24=1,1,0)+IF(W24=1,1,0)+IF(X24=1,1,0)+IF(Y24=1,1,0)+IF(Z24=1,1,0)+IF(AA24=1,1,0)+IF(AB24=1,1,0)+IF(AC24=1,1,0)+IF(AD24=1,1,0)+IF(AE24=1,1,0)+IF(AF24=1,1,0)+IF(AG24=1,1,0)+IF(AH24=1,1,0)+IF(AI24=1,1,0)+IF(AJ24=1,1,0))</f>
        <v>0</v>
      </c>
      <c r="E24" s="15">
        <f>SUM(IF(L24=2,1,0)+IF(M24=2,1,0)+IF(N24=2,1,0)+IF(O24=2,1,0)+IF(P24=2,1,0)+IF(Q24=2,1,0)+IF(R24=2,1,0)+IF(S24=2,1,0)+IF(T24=2,1,0)+IF(U24=2,1,0)+IF(V24=2,1,0)+IF(W24=2,1,0)+IF(X24=2,1,0)+IF(Y24=2,1,0)+IF(Z24=2,1,0)+IF(AA24=2,1,0)+IF(AB24=2,1,0)+IF(AC24=2,1,0)+IF(AD24=2,1,0)+IF(AE24=2,1,0)+IF(AF24=2,1,0)+IF(AG24=2,1,0)+IF(AH24=2,1,0)+IF(AI24=2,1,0)+IF(AJ24=2,1,0))</f>
        <v>0</v>
      </c>
      <c r="F24" s="15">
        <f>SUM(IF(L24=3,1,0)+IF(M24=3,1,0)+IF(N24=3,1,0)+IF(O24=3,1,0)+IF(P24=3,1,0)+IF(Q24=3,1,0)+IF(R24=3,1,0)+IF(S24=3,1,0)+IF(T24=3,1,0)+IF(U24=3,1,0)+IF(V24=3,1,0)+IF(W24=3,1,0)+IF(X24=3,1,0)+IF(Y24=3,1,0)+IF(Z24=3,1,0)+IF(AA24=3,1,0)+IF(AB24=3,1,0)+IF(AC24=3,1,0)+IF(AD24=3,1,0)+IF(AE24=3,1,0)+IF(AF24=3,1,0)+IF(AG24=3,1,0)+IF(AH24=3,1,0)+IF(AI24=3,1,0)+IF(AJ24=3,1,0))</f>
        <v>0</v>
      </c>
      <c r="G24" s="12">
        <f>SUM(IF(L24=4,1,0)+IF(M24=4,1,0)+IF(N24=4,1,0)+IF(O24=4,1,0)+IF(P24=4,1,0)+IF(Q24=4,1,0)+IF(R24=4,1,0)+IF(S24=4,1,0)+IF(T24=4,1,0)+IF(U24=4,1,0)+IF(V24=4,1,0)+IF(W24=4,1,0)+IF(X24=4,1,0)+IF(Y24=4,1,0)+IF(Z24=4,1,0)+IF(AA24=4,1,0)+IF(AB24=4,1,0)+IF(AC24=4,1,0)+IF(AD24=4,1,0)+IF(AE24=4,1,0)+IF(AF24=4,1,0)+IF(AG24=4,1,0)+IF(AH24=4,1,0)+IF(AI24=4,1,0)+IF(AJ24=4,1,0))</f>
        <v>3</v>
      </c>
      <c r="H24" s="10">
        <f>SUM(IF(L24=5,1,0)+IF(M24=5,1,0)+IF(N24=5,1,0)+IF(O24=5,1,0)+IF(P24=5,1,0)+IF(Q24=5,1,0)+IF(R24=5,1,0)+IF(S24=5,1,0)+IF(T24=5,1,0)+IF(U24=5,1,0)+IF(V24=5,1,0)+IF(W24=5,1,0)+IF(X24=5,1,0)+IF(Y24=5,1,0)+IF(Z24=5,1,0)+IF(AA24=5,1,0)+IF(AB24=5,1,0)+IF(AC24=5,1,0)+IF(AD24=5,1,0)+IF(AE24=5,1,0)+IF(AF24=5,1,0)+IF(AG24=5,1,0)+IF(AH24=5,1,0)+IF(AI24=5,1,0)+IF(AJ24=5,1,0)+IF(AK24=5,1,0)+IF(AL24=5,1,0)+IF(AM24=5,1,0)+IF(AN24=5,1,0) +IF(AO24=5,1,0)+IF(AP24=5,1,0)+IF(AQ24=5,1,0)+IF(AR24=5,1,0))</f>
        <v>6</v>
      </c>
      <c r="I24" s="10">
        <f>SUM(IF(L24=6,1,0)+IF(M24=6,1,0)+IF(N24=6,1,0)+IF(O24=6,1,0)+IF(P24=6,1,0)+IF(Q24=6,1,0)+IF(R24=6,1,0)+IF(S24=6,1,0)+IF(T24=6,1,0)+IF(U24=6,1,0)+IF(V24=6,1,0)+IF(W24=6,1,0)+IF(X24=6,1,0)+IF(Y24=6,1,0)+IF(Z24=6,1,0)+IF(AA24=6,1,0)+IF(AB24=6,1,0)+IF(AC24=6,1,0)+IF(AD24=6,1,0)+IF(AE24=6,1,0)+IF(AF24=6,1,0)+IF(AG24=6,1,0)+IF(AH24=6,1,0)+IF(AI24=6,1,0)+IF(AJ24=6,1,0)+IF(AK24=6,1,0)+IF(AL24=6,1,0)+IF(AM24=6,1,0)+IF(AN24=6,1,0) +IF(AO24=6,1,0)+IF(AP24=6,1,0)+IF(AQ24=6,1,0)+IF(AR24=6,1,0))</f>
        <v>4</v>
      </c>
      <c r="J24" s="11">
        <f>SUM(IF(L24=7,1,0)+IF(M24=7,1,0)+IF(N24=7,1,0)+IF(O24=7,1,0)+IF(P24=7,1,0)+IF(Q24=7,1,0)+IF(R24=7,1,0)+IF(S24=7,1,0)+IF(T24=7,1,0)+IF(U24=7,1,0)+IF(V24=7,1,0)+IF(W24=7,1,0)+IF(X24=7,1,0)+IF(Y24=7,1,0)+IF(Z24=7,1,0)+IF(AA24=7,1,0)+IF(AB24=7,1,0)+IF(AC24=7,1,0)+IF(AD24=7,1,0)+IF(AE24=7,1,0)+IF(AF24=7,1,0)+IF(AG24=7,1,0)+IF(AH24=7,1,0)+IF(AI24=7,1,0)+IF(AJ24=7,1,0)+IF(AK24=7,1,0)+IF(AL24=7,1,0)+IF(AM24=7,1,0)+IF(AN24=7,1,0) +IF(AO24=7,1,0)+IF(AP24=7,1,0)+IF(AQ24=7,1,0)+IF(AR24=7,1,0))</f>
        <v>3</v>
      </c>
      <c r="L24" s="37"/>
      <c r="M24" s="37"/>
      <c r="N24" s="37">
        <v>6</v>
      </c>
      <c r="O24" s="37">
        <v>4</v>
      </c>
      <c r="P24" s="37">
        <v>7</v>
      </c>
      <c r="Q24" s="37">
        <v>4</v>
      </c>
      <c r="R24" s="37">
        <v>5</v>
      </c>
      <c r="S24" s="37">
        <v>7</v>
      </c>
      <c r="T24" s="37">
        <v>4</v>
      </c>
      <c r="U24" s="37">
        <v>6</v>
      </c>
      <c r="V24" s="37">
        <v>5</v>
      </c>
      <c r="W24" s="37">
        <v>6</v>
      </c>
      <c r="X24" s="37">
        <v>5</v>
      </c>
      <c r="Y24" s="37">
        <v>6</v>
      </c>
      <c r="Z24" s="37">
        <v>7</v>
      </c>
      <c r="AA24" s="37">
        <v>5</v>
      </c>
      <c r="AB24" s="37">
        <v>5</v>
      </c>
      <c r="AC24" s="37">
        <v>5</v>
      </c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</row>
    <row r="25" spans="1:44" ht="15.75" customHeight="1" thickBot="1" x14ac:dyDescent="0.3">
      <c r="A25" s="13">
        <v>16</v>
      </c>
      <c r="B25" s="14" t="s">
        <v>22</v>
      </c>
      <c r="C25" s="26">
        <f>AVERAGE(L25:Z25)</f>
        <v>4.3076923076923075</v>
      </c>
      <c r="D25" s="10">
        <f>SUM(IF(L25=1,1,0)+IF(M25=1,1,0)+IF(N25=1,1,0)+IF(O25=1,1,0)+IF(P25=1,1,0)+IF(Q25=1,1,0)+IF(R25=1,1,0)+IF(S25=1,1,0)+IF(T25=1,1,0)+IF(U25=1,1,0)+IF(V25=1,1,0)+IF(W25=1,1,0)+IF(X25=1,1,0)+IF(Y25=1,1,0)+IF(Z25=1,1,0)+IF(AA25=1,1,0)+IF(AB25=1,1,0)+IF(AC25=1,1,0)+IF(AD25=1,1,0)+IF(AE25=1,1,0)+IF(AF25=1,1,0)+IF(AG25=1,1,0)+IF(AH25=1,1,0)+IF(AI25=1,1,0)+IF(AJ25=1,1,0))</f>
        <v>0</v>
      </c>
      <c r="E25" s="10">
        <f>SUM(IF(L25=2,1,0)+IF(M25=2,1,0)+IF(N25=2,1,0)+IF(O25=2,1,0)+IF(P25=2,1,0)+IF(Q25=2,1,0)+IF(R25=2,1,0)+IF(S25=2,1,0)+IF(T25=2,1,0)+IF(U25=2,1,0)+IF(V25=2,1,0)+IF(W25=2,1,0)+IF(X25=2,1,0)+IF(Y25=2,1,0)+IF(Z25=2,1,0)+IF(AA25=2,1,0)+IF(AB25=2,1,0)+IF(AC25=2,1,0)+IF(AD25=2,1,0)+IF(AE25=2,1,0)+IF(AF25=2,1,0)+IF(AG25=2,1,0)+IF(AH25=2,1,0)+IF(AI25=2,1,0)+IF(AJ25=2,1,0))</f>
        <v>0</v>
      </c>
      <c r="F25" s="10">
        <f>SUM(IF(L25=3,1,0)+IF(M25=3,1,0)+IF(N25=3,1,0)+IF(O25=3,1,0)+IF(P25=3,1,0)+IF(Q25=3,1,0)+IF(R25=3,1,0)+IF(S25=3,1,0)+IF(T25=3,1,0)+IF(U25=3,1,0)+IF(V25=3,1,0)+IF(W25=3,1,0)+IF(X25=3,1,0)+IF(Y25=3,1,0)+IF(Z25=3,1,0)+IF(AA25=3,1,0)+IF(AB25=3,1,0)+IF(AC25=3,1,0)+IF(AD25=3,1,0)+IF(AE25=3,1,0)+IF(AF25=3,1,0)+IF(AG25=3,1,0)+IF(AH25=3,1,0)+IF(AI25=3,1,0)+IF(AJ25=3,1,0))</f>
        <v>0</v>
      </c>
      <c r="G25" s="10">
        <f>SUM(IF(L25=4,1,0)+IF(M25=4,1,0)+IF(N25=4,1,0)+IF(O25=4,1,0)+IF(P25=4,1,0)+IF(Q25=4,1,0)+IF(R25=4,1,0)+IF(S25=4,1,0)+IF(T25=4,1,0)+IF(U25=4,1,0)+IF(V25=4,1,0)+IF(W25=4,1,0)+IF(X25=4,1,0)+IF(Y25=4,1,0)+IF(Z25=4,1,0)+IF(AA25=4,1,0)+IF(AB25=4,1,0)+IF(AC25=4,1,0)+IF(AD25=4,1,0)+IF(AE25=4,1,0)+IF(AF25=4,1,0)+IF(AG25=4,1,0)+IF(AH25=4,1,0)+IF(AI25=4,1,0)+IF(AJ25=4,1,0))</f>
        <v>14</v>
      </c>
      <c r="H25" s="10">
        <f>SUM(IF(L25=5,1,0)+IF(M25=5,1,0)+IF(N25=5,1,0)+IF(O25=5,1,0)+IF(P25=5,1,0)+IF(Q25=5,1,0)+IF(R25=5,1,0)+IF(S25=5,1,0)+IF(T25=5,1,0)+IF(U25=5,1,0)+IF(V25=5,1,0)+IF(W25=5,1,0)+IF(X25=5,1,0)+IF(Y25=5,1,0)+IF(Z25=5,1,0)+IF(AA25=5,1,0)+IF(AB25=5,1,0)+IF(AC25=5,1,0)+IF(AD25=5,1,0)+IF(AE25=5,1,0)+IF(AF25=5,1,0)+IF(AG25=5,1,0)+IF(AH25=5,1,0)+IF(AI25=5,1,0)+IF(AJ25=5,1,0)+IF(AK25=5,1,0)+IF(AL25=5,1,0)+IF(AM25=5,1,0)+IF(AN25=5,1,0) +IF(AO25=5,1,0)+IF(AP25=5,1,0)+IF(AQ25=5,1,0)+IF(AR25=5,1,0))</f>
        <v>0</v>
      </c>
      <c r="I25" s="10">
        <f>SUM(IF(L25=6,1,0)+IF(M25=6,1,0)+IF(N25=6,1,0)+IF(O25=6,1,0)+IF(P25=6,1,0)+IF(Q25=6,1,0)+IF(R25=6,1,0)+IF(S25=6,1,0)+IF(T25=6,1,0)+IF(U25=6,1,0)+IF(V25=6,1,0)+IF(W25=6,1,0)+IF(X25=6,1,0)+IF(Y25=6,1,0)+IF(Z25=6,1,0)+IF(AA25=6,1,0)+IF(AB25=6,1,0)+IF(AC25=6,1,0)+IF(AD25=6,1,0)+IF(AE25=6,1,0)+IF(AF25=6,1,0)+IF(AG25=6,1,0)+IF(AH25=6,1,0)+IF(AI25=6,1,0)+IF(AJ25=6,1,0)+IF(AK25=6,1,0)+IF(AL25=6,1,0)+IF(AM25=6,1,0)+IF(AN25=6,1,0) +IF(AO25=6,1,0)+IF(AP25=6,1,0)+IF(AQ25=6,1,0)+IF(AR25=6,1,0))</f>
        <v>2</v>
      </c>
      <c r="J25" s="11">
        <f>SUM(IF(L25=7,1,0)+IF(M25=7,1,0)+IF(N25=7,1,0)+IF(O25=7,1,0)+IF(P25=7,1,0)+IF(Q25=7,1,0)+IF(R25=7,1,0)+IF(S25=7,1,0)+IF(T25=7,1,0)+IF(U25=7,1,0)+IF(V25=7,1,0)+IF(W25=7,1,0)+IF(X25=7,1,0)+IF(Y25=7,1,0)+IF(Z25=7,1,0)+IF(AA25=7,1,0)+IF(AB25=7,1,0)+IF(AC25=7,1,0)+IF(AD25=7,1,0)+IF(AE25=7,1,0)+IF(AF25=7,1,0)+IF(AG25=7,1,0)+IF(AH25=7,1,0)+IF(AI25=7,1,0)+IF(AJ25=7,1,0)+IF(AK25=7,1,0)+IF(AL25=7,1,0)+IF(AM25=7,1,0)+IF(AN25=7,1,0) +IF(AO25=7,1,0)+IF(AP25=7,1,0)+IF(AQ25=7,1,0)+IF(AR25=7,1,0))</f>
        <v>0</v>
      </c>
      <c r="L25" s="37"/>
      <c r="M25" s="37"/>
      <c r="N25" s="37">
        <v>4</v>
      </c>
      <c r="O25" s="37">
        <v>4</v>
      </c>
      <c r="P25" s="37">
        <v>4</v>
      </c>
      <c r="Q25" s="37">
        <v>4</v>
      </c>
      <c r="R25" s="37">
        <v>4</v>
      </c>
      <c r="S25" s="37">
        <v>4</v>
      </c>
      <c r="T25" s="37">
        <v>6</v>
      </c>
      <c r="U25" s="37">
        <v>4</v>
      </c>
      <c r="V25" s="37">
        <v>4</v>
      </c>
      <c r="W25" s="37">
        <v>4</v>
      </c>
      <c r="X25" s="37">
        <v>4</v>
      </c>
      <c r="Y25" s="37">
        <v>6</v>
      </c>
      <c r="Z25" s="37">
        <v>4</v>
      </c>
      <c r="AA25" s="37">
        <v>4</v>
      </c>
      <c r="AB25" s="37">
        <v>4</v>
      </c>
      <c r="AC25" s="37">
        <v>4</v>
      </c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</row>
    <row r="26" spans="1:44" ht="15.75" customHeight="1" thickBot="1" x14ac:dyDescent="0.3">
      <c r="A26" s="7">
        <v>17</v>
      </c>
      <c r="B26" s="25" t="s">
        <v>23</v>
      </c>
      <c r="C26" s="26">
        <f>AVERAGE(L26:Z26)</f>
        <v>4.0769230769230766</v>
      </c>
      <c r="D26" s="15">
        <f>SUM(IF(L26=1,1,0)+IF(M26=1,1,0)+IF(N26=1,1,0)+IF(O26=1,1,0)+IF(P26=1,1,0)+IF(Q26=1,1,0)+IF(R26=1,1,0)+IF(S26=1,1,0)+IF(T26=1,1,0)+IF(U26=1,1,0)+IF(V26=1,1,0)+IF(W26=1,1,0)+IF(X26=1,1,0)+IF(Y26=1,1,0)+IF(Z26=1,1,0)+IF(AA26=1,1,0)+IF(AB26=1,1,0)+IF(AC26=1,1,0)+IF(AD26=1,1,0)+IF(AE26=1,1,0)+IF(AF26=1,1,0)+IF(AG26=1,1,0)+IF(AH26=1,1,0)+IF(AI26=1,1,0)+IF(AJ26=1,1,0))</f>
        <v>0</v>
      </c>
      <c r="E26" s="15">
        <f>SUM(IF(L26=2,1,0)+IF(M26=2,1,0)+IF(N26=2,1,0)+IF(O26=2,1,0)+IF(P26=2,1,0)+IF(Q26=2,1,0)+IF(R26=2,1,0)+IF(S26=2,1,0)+IF(T26=2,1,0)+IF(U26=2,1,0)+IF(V26=2,1,0)+IF(W26=2,1,0)+IF(X26=2,1,0)+IF(Y26=2,1,0)+IF(Z26=2,1,0)+IF(AA26=2,1,0)+IF(AB26=2,1,0)+IF(AC26=2,1,0)+IF(AD26=2,1,0)+IF(AE26=2,1,0)+IF(AF26=2,1,0)+IF(AG26=2,1,0)+IF(AH26=2,1,0)+IF(AI26=2,1,0)+IF(AJ26=2,1,0))</f>
        <v>0</v>
      </c>
      <c r="F26" s="15">
        <f>SUM(IF(L26=3,1,0)+IF(M26=3,1,0)+IF(N26=3,1,0)+IF(O26=3,1,0)+IF(P26=3,1,0)+IF(Q26=3,1,0)+IF(R26=3,1,0)+IF(S26=3,1,0)+IF(T26=3,1,0)+IF(U26=3,1,0)+IF(V26=3,1,0)+IF(W26=3,1,0)+IF(X26=3,1,0)+IF(Y26=3,1,0)+IF(Z26=3,1,0)+IF(AA26=3,1,0)+IF(AB26=3,1,0)+IF(AC26=3,1,0)+IF(AD26=3,1,0)+IF(AE26=3,1,0)+IF(AF26=3,1,0)+IF(AG26=3,1,0)+IF(AH26=3,1,0)+IF(AI26=3,1,0)+IF(AJ26=3,1,0))</f>
        <v>0</v>
      </c>
      <c r="G26" s="15">
        <f>SUM(IF(L26=4,1,0)+IF(M26=4,1,0)+IF(N26=4,1,0)+IF(O26=4,1,0)+IF(P26=4,1,0)+IF(Q26=4,1,0)+IF(R26=4,1,0)+IF(S26=4,1,0)+IF(T26=4,1,0)+IF(U26=4,1,0)+IF(V26=4,1,0)+IF(W26=4,1,0)+IF(X26=4,1,0)+IF(Y26=4,1,0)+IF(Z26=4,1,0)+IF(AA26=4,1,0)+IF(AB26=4,1,0)+IF(AC26=4,1,0)+IF(AD26=4,1,0)+IF(AE26=4,1,0)+IF(AF26=4,1,0)+IF(AG26=4,1,0)+IF(AH26=4,1,0)+IF(AI26=4,1,0)+IF(AJ26=4,1,0))</f>
        <v>14</v>
      </c>
      <c r="H26" s="15">
        <f>SUM(IF(L26=5,1,0)+IF(M26=5,1,0)+IF(N26=5,1,0)+IF(O26=5,1,0)+IF(P26=5,1,0)+IF(Q26=5,1,0)+IF(R26=5,1,0)+IF(S26=5,1,0)+IF(T26=5,1,0)+IF(U26=5,1,0)+IF(V26=5,1,0)+IF(W26=5,1,0)+IF(X26=5,1,0)+IF(Y26=5,1,0)+IF(Z26=5,1,0)+IF(AA26=5,1,0)+IF(AB26=5,1,0)+IF(AC26=5,1,0)+IF(AD26=5,1,0)+IF(AE26=5,1,0)+IF(AF26=5,1,0)+IF(AG26=5,1,0)+IF(AH26=5,1,0)+IF(AI26=5,1,0)+IF(AJ26=5,1,0)+IF(AK26=5,1,0)+IF(AL26=5,1,0)+IF(AM26=5,1,0)+IF(AN26=5,1,0) +IF(AO26=5,1,0)+IF(AP26=5,1,0)+IF(AQ26=5,1,0)+IF(AR26=5,1,0))</f>
        <v>2</v>
      </c>
      <c r="I26" s="10">
        <f>SUM(IF(L26=6,1,0)+IF(M26=6,1,0)+IF(N26=6,1,0)+IF(O26=6,1,0)+IF(P26=6,1,0)+IF(Q26=6,1,0)+IF(R26=6,1,0)+IF(S26=6,1,0)+IF(T26=6,1,0)+IF(U26=6,1,0)+IF(V26=6,1,0)+IF(W26=6,1,0)+IF(X26=6,1,0)+IF(Y26=6,1,0)+IF(Z26=6,1,0)+IF(AA26=6,1,0)+IF(AB26=6,1,0)+IF(AC26=6,1,0)+IF(AD26=6,1,0)+IF(AE26=6,1,0)+IF(AF26=6,1,0)+IF(AG26=6,1,0)+IF(AH26=6,1,0)+IF(AI26=6,1,0)+IF(AJ26=6,1,0)+IF(AK26=6,1,0)+IF(AL26=6,1,0)+IF(AM26=6,1,0)+IF(AN26=6,1,0) +IF(AO26=6,1,0)+IF(AP26=6,1,0)+IF(AQ26=6,1,0)+IF(AR26=6,1,0))</f>
        <v>0</v>
      </c>
      <c r="J26" s="11">
        <f>SUM(IF(L26=7,1,0)+IF(M26=7,1,0)+IF(N26=7,1,0)+IF(O26=7,1,0)+IF(P26=7,1,0)+IF(Q26=7,1,0)+IF(R26=7,1,0)+IF(S26=7,1,0)+IF(T26=7,1,0)+IF(U26=7,1,0)+IF(V26=7,1,0)+IF(W26=7,1,0)+IF(X26=7,1,0)+IF(Y26=7,1,0)+IF(Z26=7,1,0)+IF(AA26=7,1,0)+IF(AB26=7,1,0)+IF(AC26=7,1,0)+IF(AD26=7,1,0)+IF(AE26=7,1,0)+IF(AF26=7,1,0)+IF(AG26=7,1,0)+IF(AH26=7,1,0)+IF(AI26=7,1,0)+IF(AJ26=7,1,0)+IF(AK26=7,1,0)+IF(AL26=7,1,0)+IF(AM26=7,1,0)+IF(AN26=7,1,0) +IF(AO26=7,1,0)+IF(AP26=7,1,0)+IF(AQ26=7,1,0)+IF(AR26=7,1,0))</f>
        <v>0</v>
      </c>
      <c r="L26" s="37"/>
      <c r="M26" s="37"/>
      <c r="N26" s="37">
        <v>4</v>
      </c>
      <c r="O26" s="37">
        <v>4</v>
      </c>
      <c r="P26" s="37">
        <v>4</v>
      </c>
      <c r="Q26" s="37">
        <v>4</v>
      </c>
      <c r="R26" s="37">
        <v>4</v>
      </c>
      <c r="S26" s="37">
        <v>4</v>
      </c>
      <c r="T26" s="37">
        <v>5</v>
      </c>
      <c r="U26" s="37">
        <v>4</v>
      </c>
      <c r="V26" s="37">
        <v>4</v>
      </c>
      <c r="W26" s="37">
        <v>4</v>
      </c>
      <c r="X26" s="37">
        <v>4</v>
      </c>
      <c r="Y26" s="37">
        <v>4</v>
      </c>
      <c r="Z26" s="37">
        <v>4</v>
      </c>
      <c r="AA26" s="37">
        <v>5</v>
      </c>
      <c r="AB26" s="37">
        <v>4</v>
      </c>
      <c r="AC26" s="37">
        <v>4</v>
      </c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</row>
    <row r="28" spans="1:44" ht="15.75" x14ac:dyDescent="0.25">
      <c r="B28" s="29" t="s">
        <v>24</v>
      </c>
      <c r="C28" s="30">
        <f>AVERAGE(C4:C11,C16:C17,C20,C24)</f>
        <v>5.8205128205128185</v>
      </c>
    </row>
    <row r="29" spans="1:44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44" ht="15.75" x14ac:dyDescent="0.25">
      <c r="A30" s="32" t="s">
        <v>25</v>
      </c>
      <c r="B30" s="32"/>
      <c r="C30" s="32"/>
      <c r="D30" s="32"/>
      <c r="E30" s="32"/>
      <c r="F30" s="32"/>
      <c r="G30" s="32"/>
      <c r="H30" s="32"/>
      <c r="I30" s="32"/>
      <c r="J30" s="32"/>
    </row>
    <row r="31" spans="1:44" ht="15.75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</row>
    <row r="32" spans="1:44" ht="15.75" x14ac:dyDescent="0.25">
      <c r="A32" s="32" t="s">
        <v>26</v>
      </c>
      <c r="B32" s="32"/>
      <c r="C32" s="32"/>
      <c r="D32" s="32"/>
      <c r="E32" s="32"/>
      <c r="F32" s="32"/>
      <c r="G32" s="32"/>
      <c r="H32" s="32"/>
      <c r="I32" s="32"/>
      <c r="J32" s="32"/>
    </row>
    <row r="33" spans="1:10" ht="15.75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</row>
    <row r="34" spans="1:10" ht="31.5" customHeight="1" x14ac:dyDescent="0.25">
      <c r="A34" s="33" t="s">
        <v>27</v>
      </c>
      <c r="B34" s="33"/>
      <c r="C34" s="33"/>
      <c r="D34" s="33"/>
      <c r="E34" s="33"/>
      <c r="F34" s="33"/>
      <c r="G34" s="33"/>
      <c r="H34" s="33"/>
      <c r="I34" s="33"/>
      <c r="J34" s="33"/>
    </row>
    <row r="35" spans="1:10" ht="15.75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</row>
    <row r="36" spans="1:10" ht="15.75" x14ac:dyDescent="0.25">
      <c r="A36" s="32" t="s">
        <v>28</v>
      </c>
      <c r="B36" s="32"/>
      <c r="C36" s="32"/>
      <c r="D36" s="32"/>
      <c r="E36" s="32"/>
      <c r="F36" s="32"/>
      <c r="G36" s="32"/>
      <c r="H36" s="32"/>
      <c r="I36" s="32"/>
      <c r="J36" s="32"/>
    </row>
    <row r="37" spans="1:10" ht="15.75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</row>
    <row r="38" spans="1:10" ht="15.75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</row>
    <row r="39" spans="1:10" ht="15.75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</row>
    <row r="40" spans="1:10" ht="15.7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ht="15.75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</row>
    <row r="42" spans="1:10" ht="15.75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5.75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spans="1:10" ht="15.75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spans="1:10" ht="15.75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</row>
    <row r="46" spans="1:10" ht="15.75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0" ht="15.75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spans="1:10" ht="15.75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spans="1:10" ht="13.5" customHeigh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15.7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spans="1:10" ht="15.75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15.75" x14ac:dyDescent="0.25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 ht="15.75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33.7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</row>
    <row r="55" spans="1:10" ht="15.75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</row>
    <row r="56" spans="1:10" ht="48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</row>
    <row r="57" spans="1:10" ht="15.75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</row>
    <row r="58" spans="1:10" ht="15.75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10" ht="15.75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10" ht="34.5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</row>
    <row r="61" spans="1:10" ht="15.75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</row>
    <row r="62" spans="1:10" ht="34.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</row>
    <row r="63" spans="1:10" ht="15.75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</row>
    <row r="64" spans="1:10" ht="34.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</row>
    <row r="65" spans="1:10" ht="15.75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</row>
    <row r="66" spans="1:10" ht="15.75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</row>
    <row r="67" spans="1:10" ht="15.75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</row>
    <row r="68" spans="1:10" ht="15.75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</row>
    <row r="69" spans="1:10" ht="15.75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</row>
    <row r="70" spans="1:10" ht="15.75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</row>
    <row r="71" spans="1:10" ht="15.75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</row>
    <row r="72" spans="1:10" ht="15.75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</row>
    <row r="73" spans="1:10" ht="15.75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</row>
    <row r="74" spans="1:10" ht="15.75" x14ac:dyDescent="0.25">
      <c r="A74" s="32"/>
      <c r="B74" s="32"/>
      <c r="C74" s="32"/>
      <c r="D74" s="32"/>
      <c r="E74" s="32"/>
      <c r="F74" s="32"/>
      <c r="G74" s="32"/>
      <c r="H74" s="32"/>
      <c r="I74" s="32"/>
      <c r="J74" s="32"/>
    </row>
    <row r="75" spans="1:10" ht="15.75" x14ac:dyDescent="0.25">
      <c r="A75" s="32"/>
      <c r="B75" s="32"/>
      <c r="C75" s="32"/>
      <c r="D75" s="32"/>
      <c r="E75" s="32"/>
      <c r="F75" s="32"/>
      <c r="G75" s="32"/>
      <c r="H75" s="32"/>
      <c r="I75" s="32"/>
      <c r="J75" s="32"/>
    </row>
    <row r="76" spans="1:10" ht="15.75" x14ac:dyDescent="0.25">
      <c r="A76" s="32"/>
      <c r="B76" s="32"/>
      <c r="C76" s="32"/>
      <c r="D76" s="32"/>
      <c r="E76" s="32"/>
      <c r="F76" s="32"/>
      <c r="G76" s="32"/>
      <c r="H76" s="32"/>
      <c r="I76" s="32"/>
      <c r="J76" s="32"/>
    </row>
    <row r="77" spans="1:10" ht="15.75" x14ac:dyDescent="0.25">
      <c r="A77" s="32"/>
      <c r="B77" s="32"/>
      <c r="C77" s="32"/>
      <c r="D77" s="32"/>
      <c r="E77" s="32"/>
      <c r="F77" s="32"/>
      <c r="G77" s="32"/>
      <c r="H77" s="32"/>
      <c r="I77" s="32"/>
      <c r="J77" s="32"/>
    </row>
    <row r="78" spans="1:10" ht="15.75" x14ac:dyDescent="0.25">
      <c r="A78" s="32"/>
      <c r="B78" s="32"/>
      <c r="C78" s="32"/>
      <c r="D78" s="32"/>
      <c r="E78" s="32"/>
      <c r="F78" s="32"/>
      <c r="G78" s="32"/>
      <c r="H78" s="32"/>
      <c r="I78" s="32"/>
      <c r="J78" s="32"/>
    </row>
    <row r="79" spans="1:10" ht="15.75" x14ac:dyDescent="0.25">
      <c r="A79" s="32"/>
      <c r="B79" s="32"/>
      <c r="C79" s="32"/>
      <c r="D79" s="32"/>
      <c r="E79" s="32"/>
      <c r="F79" s="32"/>
      <c r="G79" s="32"/>
      <c r="H79" s="32"/>
      <c r="I79" s="32"/>
      <c r="J79" s="32"/>
    </row>
    <row r="80" spans="1:10" ht="15.75" x14ac:dyDescent="0.25">
      <c r="A80" s="32"/>
      <c r="B80" s="32"/>
      <c r="C80" s="32"/>
      <c r="D80" s="32"/>
      <c r="E80" s="32"/>
      <c r="F80" s="32"/>
      <c r="G80" s="32"/>
      <c r="H80" s="32"/>
      <c r="I80" s="32"/>
      <c r="J80" s="32"/>
    </row>
    <row r="81" spans="1:10" ht="15.75" x14ac:dyDescent="0.25">
      <c r="A81" s="32"/>
      <c r="B81" s="32"/>
      <c r="C81" s="32"/>
      <c r="D81" s="32"/>
      <c r="E81" s="32"/>
      <c r="F81" s="32"/>
      <c r="G81" s="32"/>
      <c r="H81" s="32"/>
      <c r="I81" s="32"/>
      <c r="J81" s="32"/>
    </row>
    <row r="82" spans="1:10" ht="15.75" x14ac:dyDescent="0.25">
      <c r="A82" s="32"/>
      <c r="B82" s="32"/>
      <c r="C82" s="32"/>
      <c r="D82" s="32"/>
      <c r="E82" s="32"/>
      <c r="F82" s="32"/>
      <c r="G82" s="32"/>
      <c r="H82" s="32"/>
      <c r="I82" s="32"/>
      <c r="J82" s="32"/>
    </row>
    <row r="83" spans="1:10" ht="15.75" x14ac:dyDescent="0.25">
      <c r="A83" s="32"/>
      <c r="B83" s="32"/>
      <c r="C83" s="32"/>
      <c r="D83" s="32"/>
      <c r="E83" s="32"/>
      <c r="F83" s="32"/>
      <c r="G83" s="32"/>
      <c r="H83" s="32"/>
      <c r="I83" s="32"/>
      <c r="J83" s="32"/>
    </row>
    <row r="84" spans="1:10" ht="15.75" x14ac:dyDescent="0.25">
      <c r="A84" s="32"/>
      <c r="B84" s="32"/>
      <c r="C84" s="32"/>
      <c r="D84" s="32"/>
      <c r="E84" s="32"/>
      <c r="F84" s="32"/>
      <c r="G84" s="32"/>
      <c r="H84" s="32"/>
      <c r="I84" s="32"/>
      <c r="J84" s="32"/>
    </row>
    <row r="85" spans="1:10" ht="15.75" x14ac:dyDescent="0.25">
      <c r="A85" s="32"/>
      <c r="B85" s="32"/>
      <c r="C85" s="32"/>
      <c r="D85" s="32"/>
      <c r="E85" s="32"/>
      <c r="F85" s="32"/>
      <c r="G85" s="32"/>
      <c r="H85" s="32"/>
      <c r="I85" s="32"/>
      <c r="J85" s="32"/>
    </row>
    <row r="86" spans="1:10" ht="15.75" x14ac:dyDescent="0.25">
      <c r="A86" s="32"/>
      <c r="B86" s="32"/>
      <c r="C86" s="32"/>
      <c r="D86" s="32"/>
      <c r="E86" s="32"/>
      <c r="F86" s="32"/>
      <c r="G86" s="32"/>
      <c r="H86" s="32"/>
      <c r="I86" s="32"/>
      <c r="J86" s="32"/>
    </row>
    <row r="87" spans="1:10" ht="15.75" x14ac:dyDescent="0.25">
      <c r="A87" s="32"/>
      <c r="B87" s="32"/>
      <c r="C87" s="32"/>
      <c r="D87" s="32"/>
      <c r="E87" s="32"/>
      <c r="F87" s="32"/>
      <c r="G87" s="32"/>
      <c r="H87" s="32"/>
      <c r="I87" s="32"/>
      <c r="J87" s="32"/>
    </row>
    <row r="88" spans="1:10" ht="15.75" x14ac:dyDescent="0.25">
      <c r="A88" s="32"/>
      <c r="B88" s="32"/>
      <c r="C88" s="32"/>
      <c r="D88" s="32"/>
      <c r="E88" s="32"/>
      <c r="F88" s="32"/>
      <c r="G88" s="32"/>
      <c r="H88" s="32"/>
      <c r="I88" s="32"/>
      <c r="J88" s="32"/>
    </row>
    <row r="89" spans="1:10" ht="15.75" x14ac:dyDescent="0.25">
      <c r="A89" s="32"/>
      <c r="B89" s="32"/>
      <c r="C89" s="32"/>
      <c r="D89" s="32"/>
      <c r="E89" s="32"/>
      <c r="F89" s="32"/>
      <c r="G89" s="32"/>
      <c r="H89" s="32"/>
      <c r="I89" s="32"/>
      <c r="J89" s="32"/>
    </row>
    <row r="90" spans="1:10" ht="15.75" x14ac:dyDescent="0.25">
      <c r="A90" s="32"/>
      <c r="B90" s="32"/>
      <c r="C90" s="32"/>
      <c r="D90" s="32"/>
      <c r="E90" s="32"/>
      <c r="F90" s="32"/>
      <c r="G90" s="32"/>
      <c r="H90" s="32"/>
      <c r="I90" s="32"/>
      <c r="J90" s="32"/>
    </row>
    <row r="91" spans="1:10" ht="15.75" x14ac:dyDescent="0.25">
      <c r="A91" s="32"/>
      <c r="B91" s="32"/>
      <c r="C91" s="32"/>
      <c r="D91" s="32"/>
      <c r="E91" s="32"/>
      <c r="F91" s="32"/>
      <c r="G91" s="32"/>
      <c r="H91" s="32"/>
      <c r="I91" s="32"/>
      <c r="J91" s="32"/>
    </row>
  </sheetData>
  <mergeCells count="64">
    <mergeCell ref="A88:J88"/>
    <mergeCell ref="A89:J89"/>
    <mergeCell ref="A90:J90"/>
    <mergeCell ref="A91:J91"/>
    <mergeCell ref="A82:J82"/>
    <mergeCell ref="A83:J83"/>
    <mergeCell ref="A84:J84"/>
    <mergeCell ref="A85:J85"/>
    <mergeCell ref="A86:J86"/>
    <mergeCell ref="A87:J87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  <mergeCell ref="A40:J40"/>
    <mergeCell ref="A41:J41"/>
    <mergeCell ref="A42:J42"/>
    <mergeCell ref="A43:J43"/>
    <mergeCell ref="A44:J44"/>
    <mergeCell ref="A45:J45"/>
    <mergeCell ref="A34:J34"/>
    <mergeCell ref="A35:J35"/>
    <mergeCell ref="A36:J36"/>
    <mergeCell ref="A37:J37"/>
    <mergeCell ref="A38:J38"/>
    <mergeCell ref="A39:J39"/>
    <mergeCell ref="A1:B1"/>
    <mergeCell ref="A29:J29"/>
    <mergeCell ref="A30:J30"/>
    <mergeCell ref="A31:J31"/>
    <mergeCell ref="A32:J32"/>
    <mergeCell ref="A33:J33"/>
  </mergeCells>
  <pageMargins left="0.55118110236220474" right="0.55118110236220474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MZ535Pibernik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ZLC</dc:creator>
  <cp:lastModifiedBy>ZLC</cp:lastModifiedBy>
  <dcterms:created xsi:type="dcterms:W3CDTF">2013-04-11T07:23:17Z</dcterms:created>
  <dcterms:modified xsi:type="dcterms:W3CDTF">2013-04-11T07:24:04Z</dcterms:modified>
</cp:coreProperties>
</file>